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ocuments/"/>
    </mc:Choice>
  </mc:AlternateContent>
  <xr:revisionPtr revIDLastSave="0" documentId="14_{3514CDE5-B3DB-4B47-B37A-02FA1E6450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23'!$A$1:$N$30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3" l="1"/>
  <c r="K12" i="3" s="1"/>
  <c r="I12" i="3"/>
  <c r="F12" i="3"/>
  <c r="I11" i="3"/>
  <c r="F11" i="3"/>
  <c r="J11" i="3" s="1"/>
  <c r="I10" i="3"/>
  <c r="F10" i="3"/>
  <c r="J10" i="3" s="1"/>
  <c r="I9" i="3"/>
  <c r="F9" i="3"/>
  <c r="J9" i="3" s="1"/>
  <c r="K9" i="3" s="1"/>
  <c r="I8" i="3"/>
  <c r="F8" i="3"/>
  <c r="J8" i="3" s="1"/>
  <c r="I7" i="3"/>
  <c r="F7" i="3"/>
  <c r="J7" i="3" s="1"/>
  <c r="J12" i="2"/>
  <c r="G12" i="2"/>
  <c r="K12" i="2" s="1"/>
  <c r="J11" i="2"/>
  <c r="G11" i="2"/>
  <c r="K11" i="2" s="1"/>
  <c r="J10" i="2"/>
  <c r="G10" i="2"/>
  <c r="K10" i="2" s="1"/>
  <c r="J9" i="2"/>
  <c r="G9" i="2"/>
  <c r="K9" i="2" s="1"/>
  <c r="M9" i="2" s="1"/>
  <c r="J8" i="2"/>
  <c r="G8" i="2"/>
  <c r="K8" i="2" s="1"/>
  <c r="J7" i="2"/>
  <c r="G7" i="2"/>
  <c r="K7" i="2" s="1"/>
  <c r="H8" i="1"/>
  <c r="H7" i="1"/>
  <c r="E2" i="3"/>
  <c r="F2" i="2"/>
  <c r="G2" i="1"/>
  <c r="L7" i="3" l="1"/>
  <c r="K7" i="3"/>
  <c r="L8" i="3"/>
  <c r="K8" i="3"/>
  <c r="L10" i="3"/>
  <c r="K10" i="3"/>
  <c r="L11" i="3"/>
  <c r="K11" i="3"/>
  <c r="L12" i="3"/>
  <c r="L9" i="3"/>
  <c r="M12" i="2"/>
  <c r="L12" i="2"/>
  <c r="L7" i="2"/>
  <c r="M7" i="2"/>
  <c r="M8" i="2"/>
  <c r="L8" i="2"/>
  <c r="M10" i="2"/>
  <c r="L10" i="2"/>
  <c r="M11" i="2"/>
  <c r="L11" i="2"/>
  <c r="L9" i="2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J2" i="6" l="1"/>
  <c r="G20" i="2" l="1"/>
  <c r="K20" i="2" s="1"/>
  <c r="G21" i="2"/>
  <c r="K21" i="2" s="1"/>
  <c r="G22" i="2"/>
  <c r="K22" i="2" s="1"/>
  <c r="G23" i="2"/>
  <c r="K23" i="2" s="1"/>
  <c r="G24" i="2"/>
  <c r="K24" i="2" s="1"/>
  <c r="M24" i="2" l="1"/>
  <c r="L24" i="2"/>
  <c r="M21" i="2"/>
  <c r="L21" i="2"/>
  <c r="L23" i="2"/>
  <c r="M23" i="2"/>
  <c r="L20" i="2"/>
  <c r="M20" i="2"/>
  <c r="L22" i="2"/>
  <c r="M22" i="2"/>
  <c r="F29" i="3"/>
  <c r="J29" i="3" s="1"/>
  <c r="F30" i="3"/>
  <c r="J30" i="3" s="1"/>
  <c r="F31" i="3"/>
  <c r="J31" i="3" s="1"/>
  <c r="G17" i="2"/>
  <c r="K17" i="2" s="1"/>
  <c r="G18" i="2"/>
  <c r="K18" i="2" s="1"/>
  <c r="G19" i="2"/>
  <c r="K19" i="2" s="1"/>
  <c r="M18" i="2" l="1"/>
  <c r="L18" i="2"/>
  <c r="K31" i="3"/>
  <c r="L31" i="3"/>
  <c r="K30" i="3"/>
  <c r="L30" i="3"/>
  <c r="L19" i="2"/>
  <c r="M19" i="2"/>
  <c r="M17" i="2"/>
  <c r="L17" i="2"/>
  <c r="K29" i="3"/>
  <c r="L29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N2" i="6" l="1"/>
  <c r="L2" i="6"/>
  <c r="N13" i="6"/>
  <c r="M7" i="6"/>
  <c r="N7" i="6"/>
  <c r="N15" i="6"/>
  <c r="M15" i="6"/>
  <c r="N11" i="6"/>
  <c r="M11" i="6"/>
  <c r="N14" i="6"/>
  <c r="M14" i="6"/>
  <c r="N12" i="6"/>
  <c r="M13" i="6"/>
  <c r="M2" i="6" l="1"/>
  <c r="G13" i="2"/>
  <c r="K13" i="2" s="1"/>
  <c r="G14" i="2"/>
  <c r="K14" i="2" s="1"/>
  <c r="G15" i="2"/>
  <c r="K15" i="2" s="1"/>
  <c r="G16" i="2"/>
  <c r="K16" i="2" s="1"/>
  <c r="G25" i="2"/>
  <c r="K25" i="2" s="1"/>
  <c r="G26" i="2"/>
  <c r="K26" i="2" s="1"/>
  <c r="G27" i="2"/>
  <c r="K27" i="2" s="1"/>
  <c r="G28" i="2"/>
  <c r="K28" i="2" s="1"/>
  <c r="G29" i="2"/>
  <c r="K29" i="2" s="1"/>
  <c r="G30" i="2"/>
  <c r="K30" i="2" s="1"/>
  <c r="F37" i="3"/>
  <c r="J37" i="3" s="1"/>
  <c r="M30" i="2" l="1"/>
  <c r="L30" i="2"/>
  <c r="L37" i="3"/>
  <c r="K37" i="3"/>
  <c r="M29" i="2"/>
  <c r="L29" i="2"/>
  <c r="M27" i="2"/>
  <c r="L27" i="2"/>
  <c r="L26" i="2"/>
  <c r="M26" i="2"/>
  <c r="L25" i="2"/>
  <c r="M25" i="2"/>
  <c r="L16" i="2"/>
  <c r="M16" i="2"/>
  <c r="L14" i="2"/>
  <c r="M14" i="2"/>
  <c r="L28" i="2"/>
  <c r="M28" i="2"/>
  <c r="M15" i="2"/>
  <c r="L15" i="2"/>
  <c r="L13" i="2"/>
  <c r="M1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L8" i="1"/>
  <c r="L13" i="3" l="1"/>
  <c r="K13" i="3"/>
  <c r="K16" i="3"/>
  <c r="L16" i="3"/>
  <c r="K17" i="3"/>
  <c r="L17" i="3"/>
  <c r="K39" i="3"/>
  <c r="L39" i="3"/>
  <c r="K38" i="3"/>
  <c r="L38" i="3"/>
  <c r="K33" i="3"/>
  <c r="L33" i="3"/>
  <c r="K36" i="3"/>
  <c r="L36" i="3"/>
  <c r="K34" i="3"/>
  <c r="L34" i="3"/>
  <c r="K18" i="3"/>
  <c r="L18" i="3"/>
  <c r="M9" i="1"/>
  <c r="N9" i="1"/>
  <c r="K24" i="3"/>
  <c r="L24" i="3"/>
  <c r="K28" i="3"/>
  <c r="L28" i="3"/>
  <c r="L19" i="3"/>
  <c r="K19" i="3"/>
  <c r="N8" i="1"/>
  <c r="M8" i="1"/>
  <c r="K15" i="3"/>
  <c r="L15" i="3"/>
  <c r="K35" i="3"/>
  <c r="L35" i="3"/>
  <c r="K20" i="3"/>
  <c r="L20" i="3"/>
  <c r="K23" i="3"/>
  <c r="L23" i="3"/>
  <c r="K26" i="3"/>
  <c r="L26" i="3"/>
  <c r="K32" i="3"/>
  <c r="L32" i="3"/>
  <c r="K14" i="3"/>
  <c r="L14" i="3"/>
  <c r="K40" i="3"/>
  <c r="L40" i="3"/>
  <c r="K21" i="3"/>
  <c r="L21" i="3"/>
  <c r="K22" i="3"/>
  <c r="L22" i="3"/>
  <c r="L25" i="3"/>
  <c r="K25" i="3"/>
  <c r="K27" i="3"/>
  <c r="L27" i="3"/>
  <c r="F41" i="3"/>
  <c r="J41" i="3" s="1"/>
  <c r="F42" i="3"/>
  <c r="J42" i="3" s="1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2" i="1" l="1"/>
  <c r="N12" i="1"/>
  <c r="M15" i="1"/>
  <c r="N15" i="1"/>
  <c r="M14" i="1"/>
  <c r="N14" i="1"/>
  <c r="N11" i="1"/>
  <c r="M11" i="1"/>
  <c r="K42" i="3"/>
  <c r="L42" i="3"/>
  <c r="M18" i="1"/>
  <c r="N18" i="1"/>
  <c r="M17" i="1"/>
  <c r="N17" i="1"/>
  <c r="M20" i="1"/>
  <c r="N20" i="1"/>
  <c r="M22" i="1"/>
  <c r="N22" i="1"/>
  <c r="M23" i="1"/>
  <c r="N23" i="1"/>
  <c r="K41" i="3"/>
  <c r="L41" i="3"/>
  <c r="M16" i="1"/>
  <c r="N16" i="1"/>
  <c r="M24" i="1"/>
  <c r="N24" i="1"/>
  <c r="M13" i="1"/>
  <c r="N13" i="1"/>
  <c r="M19" i="1"/>
  <c r="N19" i="1"/>
  <c r="M21" i="1"/>
  <c r="N21" i="1"/>
  <c r="M10" i="1"/>
  <c r="N10" i="1"/>
  <c r="L2" i="1"/>
  <c r="K2" i="1"/>
  <c r="I2" i="3"/>
  <c r="K2" i="2"/>
  <c r="J2" i="3"/>
  <c r="J2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<sst xmlns="http://schemas.openxmlformats.org/spreadsheetml/2006/main" count="162" uniqueCount="66">
  <si>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</si>
  <si>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</si>
  <si>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</si>
  <si>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</si>
  <si>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</si>
  <si>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</si>
  <si>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</si>
  <si>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</si>
  <si>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</si>
  <si>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</si>
  <si>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</si>
  <si>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</si>
  <si>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</si>
  <si>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</si>
  <si>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</si>
  <si>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</si>
  <si>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</si>
  <si>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</si>
  <si>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</si>
  <si>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</si>
  <si>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</si>
  <si>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</si>
  <si>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</si>
  <si>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</si>
  <si>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</si>
  <si>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</si>
  <si>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</si>
  <si>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</si>
  <si>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</si>
  <si>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</si>
  <si>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</si>
  <si>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</si>
  <si>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</si>
  <si>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</si>
  <si>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</si>
  <si>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</si>
  <si>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</si>
  <si>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</si>
  <si>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</si>
  <si>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</si>
  <si>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</si>
  <si>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</si>
  <si>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</si>
  <si>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</si>
  <si>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</si>
  <si>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</si>
  <si>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</si>
  <si>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</si>
  <si>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</si>
  <si>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</si>
  <si>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</si>
  <si>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</si>
  <si>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</si>
  <si>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</si>
  <si>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</si>
  <si>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</si>
  <si>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</si>
  <si>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</si>
  <si>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GEOG</t>
  </si>
  <si>
    <t xml:space="preserve">GEOG </t>
  </si>
  <si>
    <t xml:space="preserve">1 (DE) (Large Lecture) </t>
  </si>
  <si>
    <t>1 (DE and Large Lec)</t>
  </si>
  <si>
    <t>1L</t>
  </si>
  <si>
    <t>2 (DE)</t>
  </si>
  <si>
    <t>5 (DE)</t>
  </si>
  <si>
    <t xml:space="preserve">1 (DE and Large Lec)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</si>
</sst>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3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E12" sqref="E12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61" customWidth="1"/>
    <col min="9" max="9" width="8.140625" style="61" customWidth="1"/>
    <col min="10" max="10" width="20.28515625" style="61" bestFit="1" customWidth="1"/>
    <col min="11" max="11" width="11.710937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38.5703125" customWidth="1"/>
  </cols>
  <sheetData>
    <row r="1" spans="1:15" x14ac:dyDescent="0.25">
      <c r="D1" s="2" t="s">
        <v>0</v>
      </c>
      <c r="E1" s="2"/>
      <c r="F1" s="2" t="s">
        <v>1</v>
      </c>
      <c r="G1" s="106" t="s">
        <v>19</v>
      </c>
      <c r="H1" s="107"/>
      <c r="I1" s="108"/>
      <c r="J1" s="69" t="s">
        <v>41</v>
      </c>
      <c r="K1" s="58" t="s">
        <v>43</v>
      </c>
      <c r="L1" s="59" t="s">
        <v>2</v>
      </c>
      <c r="M1" s="60" t="s">
        <v>3</v>
      </c>
      <c r="N1" s="70" t="s">
        <v>4</v>
      </c>
      <c r="O1" s="30" t="s">
        <v>54</v>
      </c>
    </row>
    <row r="2" spans="1:15" x14ac:dyDescent="0.25">
      <c r="D2" s="10" t="s">
        <v>5</v>
      </c>
      <c r="E2" s="10"/>
      <c r="F2" s="85">
        <v>23</v>
      </c>
      <c r="G2" s="109" t="str">
        <f>'23-24 Summary'!C2</f>
        <v>GEOG</v>
      </c>
      <c r="H2" s="109"/>
      <c r="I2" s="109"/>
      <c r="J2" s="11">
        <f>'23-24 Summary'!D2</f>
        <v>3.32</v>
      </c>
      <c r="K2" s="4">
        <f>SUM(K7:K24)</f>
        <v>0.48000000000000004</v>
      </c>
      <c r="L2" s="4">
        <f>SUM(L7:L24)</f>
        <v>342</v>
      </c>
      <c r="M2" s="4">
        <f>SUM(M7:M24)</f>
        <v>11.4</v>
      </c>
      <c r="N2" s="29">
        <f>L2/K2</f>
        <v>712.5</v>
      </c>
      <c r="O2" s="88" t="s">
        <v>50</v>
      </c>
    </row>
    <row r="3" spans="1:15" ht="19.5" customHeight="1" x14ac:dyDescent="0.25">
      <c r="A3" s="110"/>
      <c r="B3" s="111"/>
      <c r="C3" s="111"/>
      <c r="D3" s="111"/>
      <c r="E3" s="111"/>
      <c r="F3" s="111"/>
      <c r="H3" s="104" t="s">
        <v>40</v>
      </c>
      <c r="I3" s="104"/>
      <c r="J3" s="105"/>
      <c r="K3" s="4">
        <f>'23-24 Summary'!D2-'Summer 23'!K2-'Fall 23'!J2-'Spring 24'!I2</f>
        <v>3.3333333333333215E-2</v>
      </c>
      <c r="L3" s="14"/>
      <c r="M3" s="15"/>
      <c r="N3" s="15"/>
      <c r="O3" s="88" t="s">
        <v>51</v>
      </c>
    </row>
    <row r="4" spans="1:15" ht="19.5" customHeight="1" x14ac:dyDescent="0.25">
      <c r="A4" t="s">
        <v>6</v>
      </c>
      <c r="B4" s="1"/>
      <c r="C4" t="s">
        <v>26</v>
      </c>
      <c r="D4" s="1"/>
      <c r="E4" s="1"/>
      <c r="F4" s="1"/>
      <c r="G4" s="1"/>
      <c r="I4" s="71"/>
      <c r="J4" s="63"/>
      <c r="K4" s="63"/>
      <c r="M4" s="62"/>
      <c r="N4" s="62"/>
      <c r="O4" s="88" t="s">
        <v>52</v>
      </c>
    </row>
    <row r="5" spans="1:15" ht="19.149999999999999" customHeight="1" x14ac:dyDescent="0.25">
      <c r="L5" s="63"/>
      <c r="N5" s="62"/>
      <c r="O5" s="88" t="s">
        <v>53</v>
      </c>
    </row>
    <row r="6" spans="1:15" ht="80.45" customHeight="1" x14ac:dyDescent="0.25">
      <c r="A6" s="47" t="s">
        <v>30</v>
      </c>
      <c r="B6" s="47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3" t="s">
        <v>13</v>
      </c>
    </row>
    <row r="7" spans="1:15" ht="15.75" customHeight="1" x14ac:dyDescent="0.25">
      <c r="A7" s="40" t="s">
        <v>59</v>
      </c>
      <c r="B7" s="49" t="s">
        <v>60</v>
      </c>
      <c r="C7" s="49" t="s">
        <v>52</v>
      </c>
      <c r="D7" s="49">
        <v>70</v>
      </c>
      <c r="E7" s="31">
        <v>70</v>
      </c>
      <c r="F7" s="49">
        <v>70</v>
      </c>
      <c r="G7" s="49">
        <v>1</v>
      </c>
      <c r="H7" s="65">
        <f t="shared" ref="H7:H8" si="0">F7*G7</f>
        <v>70</v>
      </c>
      <c r="I7" s="72">
        <v>3</v>
      </c>
      <c r="J7" s="73">
        <v>4.2</v>
      </c>
      <c r="K7" s="64">
        <f t="shared" ref="K7" si="1">J7*G7/15</f>
        <v>0.28000000000000003</v>
      </c>
      <c r="L7" s="65">
        <f>H7*I7</f>
        <v>210</v>
      </c>
      <c r="M7" s="66">
        <f>L7/30</f>
        <v>7</v>
      </c>
      <c r="N7" s="64">
        <f t="shared" ref="N7" si="2">L7/K7</f>
        <v>749.99999999999989</v>
      </c>
      <c r="O7" s="45"/>
    </row>
    <row r="8" spans="1:15" ht="15.75" customHeight="1" x14ac:dyDescent="0.25">
      <c r="A8" s="40" t="s">
        <v>59</v>
      </c>
      <c r="B8" s="40">
        <v>5</v>
      </c>
      <c r="C8" s="40" t="s">
        <v>52</v>
      </c>
      <c r="D8" s="49">
        <v>44</v>
      </c>
      <c r="E8" s="49">
        <v>0</v>
      </c>
      <c r="F8" s="31">
        <v>44</v>
      </c>
      <c r="G8" s="49">
        <v>1</v>
      </c>
      <c r="H8" s="65">
        <f t="shared" si="0"/>
        <v>44</v>
      </c>
      <c r="I8" s="72">
        <v>3</v>
      </c>
      <c r="J8" s="73">
        <v>3</v>
      </c>
      <c r="K8" s="64">
        <f t="shared" ref="K8:K24" si="3">J8*G8/15</f>
        <v>0.2</v>
      </c>
      <c r="L8" s="65">
        <f t="shared" ref="L8:L24" si="4">H8*I8</f>
        <v>132</v>
      </c>
      <c r="M8" s="66">
        <f t="shared" ref="M8:M24" si="5">L8/30</f>
        <v>4.4000000000000004</v>
      </c>
      <c r="N8" s="64">
        <f t="shared" ref="N8:N24" si="6">L8/K8</f>
        <v>660</v>
      </c>
      <c r="O8" s="45"/>
    </row>
    <row r="9" spans="1:15" ht="15.75" customHeight="1" x14ac:dyDescent="0.25">
      <c r="A9" s="53"/>
      <c r="B9" s="53"/>
      <c r="C9" s="53"/>
      <c r="D9" s="53"/>
      <c r="E9" s="53"/>
      <c r="F9" s="53"/>
      <c r="G9" s="53"/>
      <c r="H9" s="65">
        <f t="shared" ref="H9" si="7">F9*G9</f>
        <v>0</v>
      </c>
      <c r="I9" s="74"/>
      <c r="J9" s="74"/>
      <c r="K9" s="64">
        <f t="shared" si="3"/>
        <v>0</v>
      </c>
      <c r="L9" s="65">
        <f t="shared" si="4"/>
        <v>0</v>
      </c>
      <c r="M9" s="66">
        <f t="shared" si="5"/>
        <v>0</v>
      </c>
      <c r="N9" s="64" t="e">
        <f t="shared" si="6"/>
        <v>#DIV/0!</v>
      </c>
      <c r="O9" s="45"/>
    </row>
    <row r="10" spans="1:15" ht="15.75" customHeight="1" x14ac:dyDescent="0.25">
      <c r="A10" s="53"/>
      <c r="B10" s="53"/>
      <c r="C10" s="53"/>
      <c r="D10" s="53"/>
      <c r="E10" s="53"/>
      <c r="F10" s="53"/>
      <c r="G10" s="53"/>
      <c r="H10" s="65">
        <f t="shared" ref="H10:H24" si="8">F10*G10</f>
        <v>0</v>
      </c>
      <c r="I10" s="74"/>
      <c r="J10" s="74"/>
      <c r="K10" s="64">
        <f t="shared" si="3"/>
        <v>0</v>
      </c>
      <c r="L10" s="65">
        <f t="shared" si="4"/>
        <v>0</v>
      </c>
      <c r="M10" s="66">
        <f t="shared" si="5"/>
        <v>0</v>
      </c>
      <c r="N10" s="64" t="e">
        <f t="shared" si="6"/>
        <v>#DIV/0!</v>
      </c>
      <c r="O10" s="45"/>
    </row>
    <row r="11" spans="1:15" ht="15.75" customHeight="1" x14ac:dyDescent="0.25">
      <c r="A11" s="53"/>
      <c r="B11" s="53"/>
      <c r="C11" s="53"/>
      <c r="D11" s="53"/>
      <c r="E11" s="53"/>
      <c r="F11" s="53"/>
      <c r="G11" s="53"/>
      <c r="H11" s="65">
        <f t="shared" si="8"/>
        <v>0</v>
      </c>
      <c r="I11" s="74"/>
      <c r="J11" s="74"/>
      <c r="K11" s="64">
        <f t="shared" si="3"/>
        <v>0</v>
      </c>
      <c r="L11" s="65">
        <f t="shared" si="4"/>
        <v>0</v>
      </c>
      <c r="M11" s="66">
        <f t="shared" si="5"/>
        <v>0</v>
      </c>
      <c r="N11" s="64" t="e">
        <f t="shared" si="6"/>
        <v>#DIV/0!</v>
      </c>
      <c r="O11" s="45"/>
    </row>
    <row r="12" spans="1:15" ht="15.75" customHeight="1" x14ac:dyDescent="0.25">
      <c r="A12" s="53"/>
      <c r="B12" s="53"/>
      <c r="C12" s="53"/>
      <c r="D12" s="53"/>
      <c r="E12" s="53"/>
      <c r="F12" s="53"/>
      <c r="G12" s="53"/>
      <c r="H12" s="65">
        <f t="shared" si="8"/>
        <v>0</v>
      </c>
      <c r="I12" s="74"/>
      <c r="J12" s="74"/>
      <c r="K12" s="64">
        <f t="shared" si="3"/>
        <v>0</v>
      </c>
      <c r="L12" s="65">
        <f t="shared" si="4"/>
        <v>0</v>
      </c>
      <c r="M12" s="66">
        <f t="shared" si="5"/>
        <v>0</v>
      </c>
      <c r="N12" s="64" t="e">
        <f t="shared" si="6"/>
        <v>#DIV/0!</v>
      </c>
      <c r="O12" s="45"/>
    </row>
    <row r="13" spans="1:15" ht="15.75" customHeight="1" x14ac:dyDescent="0.25">
      <c r="A13" s="53"/>
      <c r="B13" s="53"/>
      <c r="C13" s="53"/>
      <c r="D13" s="53"/>
      <c r="E13" s="53"/>
      <c r="F13" s="53"/>
      <c r="G13" s="53"/>
      <c r="H13" s="65">
        <f t="shared" si="8"/>
        <v>0</v>
      </c>
      <c r="I13" s="74"/>
      <c r="J13" s="74"/>
      <c r="K13" s="64">
        <f t="shared" si="3"/>
        <v>0</v>
      </c>
      <c r="L13" s="65">
        <f t="shared" si="4"/>
        <v>0</v>
      </c>
      <c r="M13" s="66">
        <f t="shared" si="5"/>
        <v>0</v>
      </c>
      <c r="N13" s="64" t="e">
        <f t="shared" si="6"/>
        <v>#DIV/0!</v>
      </c>
      <c r="O13" s="45"/>
    </row>
    <row r="14" spans="1:15" ht="15.75" customHeight="1" x14ac:dyDescent="0.25">
      <c r="A14" s="53"/>
      <c r="B14" s="53"/>
      <c r="C14" s="53"/>
      <c r="D14" s="53"/>
      <c r="E14" s="53"/>
      <c r="F14" s="53"/>
      <c r="G14" s="53"/>
      <c r="H14" s="65">
        <f t="shared" si="8"/>
        <v>0</v>
      </c>
      <c r="I14" s="74"/>
      <c r="J14" s="74"/>
      <c r="K14" s="64">
        <f t="shared" si="3"/>
        <v>0</v>
      </c>
      <c r="L14" s="65">
        <f t="shared" si="4"/>
        <v>0</v>
      </c>
      <c r="M14" s="66">
        <f t="shared" si="5"/>
        <v>0</v>
      </c>
      <c r="N14" s="64" t="e">
        <f t="shared" si="6"/>
        <v>#DIV/0!</v>
      </c>
      <c r="O14" s="45"/>
    </row>
    <row r="15" spans="1:15" ht="15.75" customHeight="1" x14ac:dyDescent="0.25">
      <c r="A15" s="53"/>
      <c r="B15" s="53"/>
      <c r="C15" s="53"/>
      <c r="D15" s="53"/>
      <c r="E15" s="53"/>
      <c r="F15" s="53"/>
      <c r="G15" s="53"/>
      <c r="H15" s="65">
        <f t="shared" si="8"/>
        <v>0</v>
      </c>
      <c r="I15" s="74"/>
      <c r="J15" s="74"/>
      <c r="K15" s="64">
        <f t="shared" si="3"/>
        <v>0</v>
      </c>
      <c r="L15" s="65">
        <f t="shared" si="4"/>
        <v>0</v>
      </c>
      <c r="M15" s="66">
        <f t="shared" si="5"/>
        <v>0</v>
      </c>
      <c r="N15" s="64" t="e">
        <f t="shared" si="6"/>
        <v>#DIV/0!</v>
      </c>
      <c r="O15" s="45"/>
    </row>
    <row r="16" spans="1:15" ht="15.75" customHeight="1" x14ac:dyDescent="0.25">
      <c r="A16" s="53"/>
      <c r="B16" s="53"/>
      <c r="C16" s="53"/>
      <c r="D16" s="53"/>
      <c r="E16" s="53"/>
      <c r="F16" s="53"/>
      <c r="G16" s="53"/>
      <c r="H16" s="65">
        <f t="shared" si="8"/>
        <v>0</v>
      </c>
      <c r="I16" s="74"/>
      <c r="J16" s="74"/>
      <c r="K16" s="64">
        <f t="shared" si="3"/>
        <v>0</v>
      </c>
      <c r="L16" s="65">
        <f t="shared" si="4"/>
        <v>0</v>
      </c>
      <c r="M16" s="66">
        <f t="shared" si="5"/>
        <v>0</v>
      </c>
      <c r="N16" s="64" t="e">
        <f t="shared" si="6"/>
        <v>#DIV/0!</v>
      </c>
      <c r="O16" s="45"/>
    </row>
    <row r="17" spans="1:15" ht="15.75" customHeight="1" x14ac:dyDescent="0.25">
      <c r="A17" s="53"/>
      <c r="B17" s="53"/>
      <c r="C17" s="53"/>
      <c r="D17" s="53"/>
      <c r="E17" s="53"/>
      <c r="F17" s="53"/>
      <c r="G17" s="53"/>
      <c r="H17" s="65">
        <f t="shared" si="8"/>
        <v>0</v>
      </c>
      <c r="I17" s="74"/>
      <c r="J17" s="74"/>
      <c r="K17" s="64">
        <f t="shared" si="3"/>
        <v>0</v>
      </c>
      <c r="L17" s="65">
        <f t="shared" si="4"/>
        <v>0</v>
      </c>
      <c r="M17" s="66">
        <f t="shared" si="5"/>
        <v>0</v>
      </c>
      <c r="N17" s="64" t="e">
        <f t="shared" si="6"/>
        <v>#DIV/0!</v>
      </c>
      <c r="O17" s="45"/>
    </row>
    <row r="18" spans="1:15" ht="15.75" customHeight="1" x14ac:dyDescent="0.25">
      <c r="A18" s="53"/>
      <c r="B18" s="53"/>
      <c r="C18" s="53"/>
      <c r="D18" s="53"/>
      <c r="E18" s="53"/>
      <c r="F18" s="53"/>
      <c r="G18" s="53"/>
      <c r="H18" s="65">
        <f t="shared" si="8"/>
        <v>0</v>
      </c>
      <c r="I18" s="74"/>
      <c r="J18" s="74"/>
      <c r="K18" s="64">
        <f t="shared" si="3"/>
        <v>0</v>
      </c>
      <c r="L18" s="65">
        <f t="shared" si="4"/>
        <v>0</v>
      </c>
      <c r="M18" s="66">
        <f t="shared" si="5"/>
        <v>0</v>
      </c>
      <c r="N18" s="64" t="e">
        <f t="shared" si="6"/>
        <v>#DIV/0!</v>
      </c>
      <c r="O18" s="45"/>
    </row>
    <row r="19" spans="1:15" ht="15.75" customHeight="1" x14ac:dyDescent="0.25">
      <c r="A19" s="53"/>
      <c r="B19" s="53"/>
      <c r="C19" s="53"/>
      <c r="D19" s="53"/>
      <c r="E19" s="53"/>
      <c r="F19" s="53"/>
      <c r="G19" s="53"/>
      <c r="H19" s="65">
        <f t="shared" si="8"/>
        <v>0</v>
      </c>
      <c r="I19" s="74"/>
      <c r="J19" s="74"/>
      <c r="K19" s="64">
        <f t="shared" si="3"/>
        <v>0</v>
      </c>
      <c r="L19" s="65">
        <f t="shared" si="4"/>
        <v>0</v>
      </c>
      <c r="M19" s="66">
        <f t="shared" si="5"/>
        <v>0</v>
      </c>
      <c r="N19" s="64" t="e">
        <f t="shared" si="6"/>
        <v>#DIV/0!</v>
      </c>
      <c r="O19" s="45"/>
    </row>
    <row r="20" spans="1:15" ht="15.75" customHeight="1" x14ac:dyDescent="0.25">
      <c r="A20" s="53"/>
      <c r="B20" s="53"/>
      <c r="C20" s="53"/>
      <c r="D20" s="53"/>
      <c r="E20" s="53"/>
      <c r="F20" s="53"/>
      <c r="G20" s="53"/>
      <c r="H20" s="65">
        <f t="shared" si="8"/>
        <v>0</v>
      </c>
      <c r="I20" s="74"/>
      <c r="J20" s="74"/>
      <c r="K20" s="64">
        <f t="shared" si="3"/>
        <v>0</v>
      </c>
      <c r="L20" s="65">
        <f t="shared" si="4"/>
        <v>0</v>
      </c>
      <c r="M20" s="66">
        <f t="shared" si="5"/>
        <v>0</v>
      </c>
      <c r="N20" s="64" t="e">
        <f t="shared" si="6"/>
        <v>#DIV/0!</v>
      </c>
      <c r="O20" s="45"/>
    </row>
    <row r="21" spans="1:15" ht="15.75" customHeight="1" x14ac:dyDescent="0.25">
      <c r="A21" s="53"/>
      <c r="B21" s="53"/>
      <c r="C21" s="53"/>
      <c r="D21" s="53"/>
      <c r="E21" s="53"/>
      <c r="F21" s="53"/>
      <c r="G21" s="53"/>
      <c r="H21" s="65">
        <f t="shared" si="8"/>
        <v>0</v>
      </c>
      <c r="I21" s="74"/>
      <c r="J21" s="74"/>
      <c r="K21" s="64">
        <f t="shared" si="3"/>
        <v>0</v>
      </c>
      <c r="L21" s="65">
        <f t="shared" si="4"/>
        <v>0</v>
      </c>
      <c r="M21" s="66">
        <f t="shared" si="5"/>
        <v>0</v>
      </c>
      <c r="N21" s="64" t="e">
        <f t="shared" si="6"/>
        <v>#DIV/0!</v>
      </c>
      <c r="O21" s="45"/>
    </row>
    <row r="22" spans="1:15" ht="15.75" customHeight="1" x14ac:dyDescent="0.25">
      <c r="A22" s="53"/>
      <c r="B22" s="53"/>
      <c r="C22" s="53"/>
      <c r="D22" s="53"/>
      <c r="E22" s="53"/>
      <c r="F22" s="53"/>
      <c r="G22" s="53"/>
      <c r="H22" s="65">
        <f t="shared" si="8"/>
        <v>0</v>
      </c>
      <c r="I22" s="74"/>
      <c r="J22" s="74"/>
      <c r="K22" s="64">
        <f t="shared" si="3"/>
        <v>0</v>
      </c>
      <c r="L22" s="65">
        <f t="shared" si="4"/>
        <v>0</v>
      </c>
      <c r="M22" s="66">
        <f t="shared" si="5"/>
        <v>0</v>
      </c>
      <c r="N22" s="64" t="e">
        <f t="shared" si="6"/>
        <v>#DIV/0!</v>
      </c>
      <c r="O22" s="45"/>
    </row>
    <row r="23" spans="1:15" ht="15.75" customHeight="1" x14ac:dyDescent="0.25">
      <c r="A23" s="53"/>
      <c r="B23" s="53"/>
      <c r="C23" s="53"/>
      <c r="D23" s="53"/>
      <c r="E23" s="53"/>
      <c r="F23" s="53"/>
      <c r="G23" s="53"/>
      <c r="H23" s="65">
        <f t="shared" si="8"/>
        <v>0</v>
      </c>
      <c r="I23" s="74"/>
      <c r="J23" s="74"/>
      <c r="K23" s="64">
        <f t="shared" si="3"/>
        <v>0</v>
      </c>
      <c r="L23" s="65">
        <f t="shared" si="4"/>
        <v>0</v>
      </c>
      <c r="M23" s="66">
        <f t="shared" si="5"/>
        <v>0</v>
      </c>
      <c r="N23" s="64" t="e">
        <f t="shared" si="6"/>
        <v>#DIV/0!</v>
      </c>
      <c r="O23" s="45"/>
    </row>
    <row r="24" spans="1:15" ht="15.75" customHeight="1" x14ac:dyDescent="0.25">
      <c r="A24" s="54"/>
      <c r="B24" s="54"/>
      <c r="C24" s="54"/>
      <c r="D24" s="54"/>
      <c r="E24" s="54"/>
      <c r="F24" s="54"/>
      <c r="G24" s="54"/>
      <c r="H24" s="65">
        <f t="shared" si="8"/>
        <v>0</v>
      </c>
      <c r="I24" s="75"/>
      <c r="J24" s="75"/>
      <c r="K24" s="64">
        <f t="shared" si="3"/>
        <v>0</v>
      </c>
      <c r="L24" s="65">
        <f t="shared" si="4"/>
        <v>0</v>
      </c>
      <c r="M24" s="66">
        <f t="shared" si="5"/>
        <v>0</v>
      </c>
      <c r="N24" s="64" t="e">
        <f t="shared" si="6"/>
        <v>#DIV/0!</v>
      </c>
      <c r="O24" s="45"/>
    </row>
    <row r="25" spans="1:15" ht="18.75" customHeight="1" x14ac:dyDescent="0.25">
      <c r="A25" s="95" t="s">
        <v>14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7"/>
    </row>
    <row r="26" spans="1:15" ht="88.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100"/>
    </row>
    <row r="27" spans="1:15" x14ac:dyDescent="0.25">
      <c r="A27" s="101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3"/>
    </row>
    <row r="28" spans="1:15" x14ac:dyDescent="0.25">
      <c r="A28" s="43"/>
      <c r="B28" s="43"/>
      <c r="C28" s="43"/>
      <c r="D28" s="43"/>
      <c r="E28" s="43"/>
      <c r="F28" s="43"/>
      <c r="G28" s="43"/>
      <c r="H28" s="76"/>
      <c r="I28" s="76"/>
      <c r="J28" s="76"/>
      <c r="K28" s="76"/>
      <c r="L28" s="76"/>
      <c r="M28" s="76"/>
      <c r="N28" s="76"/>
      <c r="O28" s="43"/>
    </row>
    <row r="29" spans="1:15" x14ac:dyDescent="0.25">
      <c r="A29" s="1" t="s">
        <v>32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37"/>
  <sheetViews>
    <sheetView zoomScale="120" zoomScaleNormal="120" workbookViewId="0">
      <pane ySplit="6" topLeftCell="A7" activePane="bottomLeft" state="frozen"/>
      <selection activeCell="C7" sqref="C7"/>
      <selection pane="bottomLeft" activeCell="F9" sqref="F9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7" customWidth="1"/>
    <col min="8" max="8" width="8.140625" customWidth="1"/>
    <col min="9" max="9" width="21" bestFit="1" customWidth="1"/>
    <col min="10" max="10" width="20.28515625" style="61" bestFit="1" customWidth="1"/>
    <col min="11" max="11" width="8.28515625" style="61" customWidth="1"/>
    <col min="12" max="12" width="9.140625" style="61"/>
    <col min="13" max="13" width="15.42578125" style="61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06" t="s">
        <v>19</v>
      </c>
      <c r="G1" s="107"/>
      <c r="H1" s="108"/>
      <c r="I1" s="2" t="s">
        <v>41</v>
      </c>
      <c r="J1" s="58" t="s">
        <v>41</v>
      </c>
      <c r="K1" s="59" t="s">
        <v>2</v>
      </c>
      <c r="L1" s="60" t="s">
        <v>3</v>
      </c>
      <c r="M1" s="58" t="s">
        <v>4</v>
      </c>
    </row>
    <row r="2" spans="1:15" x14ac:dyDescent="0.25">
      <c r="C2" s="10" t="s">
        <v>15</v>
      </c>
      <c r="D2" s="10"/>
      <c r="E2" s="85">
        <v>23</v>
      </c>
      <c r="F2" s="112" t="str">
        <f>'23-24 Summary'!C2</f>
        <v>GEOG</v>
      </c>
      <c r="G2" s="112"/>
      <c r="H2" s="112"/>
      <c r="I2" s="11">
        <f>'23-24 Summary'!D2</f>
        <v>3.32</v>
      </c>
      <c r="J2" s="4">
        <f>SUM(J7:J30)</f>
        <v>1.51</v>
      </c>
      <c r="K2" s="5">
        <f>SUM(K7:K30)</f>
        <v>852</v>
      </c>
      <c r="L2" s="6">
        <f>SUM(L7:L30)</f>
        <v>28.4</v>
      </c>
      <c r="M2" s="6">
        <f>K2/J2</f>
        <v>564.23841059602648</v>
      </c>
    </row>
    <row r="3" spans="1:15" ht="19.5" customHeight="1" x14ac:dyDescent="0.25">
      <c r="A3" s="110"/>
      <c r="B3" s="111"/>
      <c r="C3" s="111"/>
      <c r="D3" s="111"/>
      <c r="E3" s="111"/>
      <c r="G3" s="104" t="s">
        <v>40</v>
      </c>
      <c r="H3" s="104"/>
      <c r="I3" s="105"/>
      <c r="J3" s="4">
        <f>'23-24 Summary'!D2-'Summer 23'!K2-'Fall 23'!J2-'Spring 24'!I2</f>
        <v>3.3333333333333215E-2</v>
      </c>
      <c r="L3" s="62"/>
      <c r="M3" s="62"/>
    </row>
    <row r="4" spans="1:15" ht="19.5" customHeight="1" x14ac:dyDescent="0.25">
      <c r="A4" t="s">
        <v>6</v>
      </c>
      <c r="B4" s="1"/>
      <c r="C4" t="s">
        <v>26</v>
      </c>
      <c r="E4" s="1"/>
      <c r="F4" s="1"/>
      <c r="H4" s="22"/>
      <c r="I4" s="16"/>
      <c r="J4" s="63"/>
      <c r="L4" s="62"/>
      <c r="M4" s="62"/>
    </row>
    <row r="5" spans="1:15" ht="19.5" customHeight="1" x14ac:dyDescent="0.25">
      <c r="B5" s="1"/>
      <c r="E5" s="1"/>
      <c r="F5" s="1"/>
      <c r="H5" s="22"/>
      <c r="I5" s="16"/>
      <c r="J5" s="63"/>
      <c r="L5" s="62"/>
      <c r="M5" s="62"/>
    </row>
    <row r="6" spans="1:15" ht="78.599999999999994" customHeight="1" x14ac:dyDescent="0.25">
      <c r="A6" s="47" t="s">
        <v>30</v>
      </c>
      <c r="B6" s="47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84" t="s">
        <v>13</v>
      </c>
      <c r="O6" s="57"/>
    </row>
    <row r="7" spans="1:15" ht="15.75" customHeight="1" x14ac:dyDescent="0.25">
      <c r="A7" s="49" t="s">
        <v>59</v>
      </c>
      <c r="B7" s="40" t="s">
        <v>61</v>
      </c>
      <c r="C7" s="49">
        <v>90</v>
      </c>
      <c r="D7" s="49">
        <v>45</v>
      </c>
      <c r="E7" s="49">
        <v>90</v>
      </c>
      <c r="F7" s="49">
        <v>1</v>
      </c>
      <c r="G7" s="68">
        <f t="shared" ref="G7:G12" si="0">E7*F7</f>
        <v>90</v>
      </c>
      <c r="H7" s="50">
        <v>3</v>
      </c>
      <c r="I7" s="50">
        <v>5.4</v>
      </c>
      <c r="J7" s="64">
        <f t="shared" ref="J7:J12" si="1">I7*F7/15</f>
        <v>0.36000000000000004</v>
      </c>
      <c r="K7" s="65">
        <f t="shared" ref="K7:K12" si="2">(G7*H7)</f>
        <v>270</v>
      </c>
      <c r="L7" s="66">
        <f t="shared" ref="L7:L12" si="3">K7/30</f>
        <v>9</v>
      </c>
      <c r="M7" s="64">
        <f t="shared" ref="M7:M12" si="4">K7/J7</f>
        <v>749.99999999999989</v>
      </c>
      <c r="N7" s="51"/>
    </row>
    <row r="8" spans="1:15" ht="15.75" customHeight="1" x14ac:dyDescent="0.25">
      <c r="A8" s="49" t="s">
        <v>59</v>
      </c>
      <c r="B8" s="40">
        <v>1</v>
      </c>
      <c r="C8" s="49">
        <v>44</v>
      </c>
      <c r="D8" s="49">
        <v>120</v>
      </c>
      <c r="E8" s="49">
        <v>30</v>
      </c>
      <c r="F8" s="49">
        <v>2</v>
      </c>
      <c r="G8" s="68">
        <f t="shared" si="0"/>
        <v>60</v>
      </c>
      <c r="H8" s="50">
        <v>3</v>
      </c>
      <c r="I8" s="50">
        <v>3</v>
      </c>
      <c r="J8" s="64">
        <f t="shared" si="1"/>
        <v>0.4</v>
      </c>
      <c r="K8" s="65">
        <f t="shared" si="2"/>
        <v>180</v>
      </c>
      <c r="L8" s="66">
        <f t="shared" si="3"/>
        <v>6</v>
      </c>
      <c r="M8" s="64">
        <f t="shared" si="4"/>
        <v>450</v>
      </c>
      <c r="N8" s="51"/>
    </row>
    <row r="9" spans="1:15" ht="15.75" customHeight="1" x14ac:dyDescent="0.25">
      <c r="A9" s="49" t="s">
        <v>59</v>
      </c>
      <c r="B9" s="40" t="s">
        <v>62</v>
      </c>
      <c r="C9" s="49">
        <v>24</v>
      </c>
      <c r="D9" s="49">
        <v>48</v>
      </c>
      <c r="E9" s="49">
        <v>24</v>
      </c>
      <c r="F9" s="49">
        <v>1</v>
      </c>
      <c r="G9" s="68">
        <f t="shared" si="0"/>
        <v>24</v>
      </c>
      <c r="H9" s="50">
        <v>3</v>
      </c>
      <c r="I9" s="50">
        <v>2.25</v>
      </c>
      <c r="J9" s="64">
        <f t="shared" si="1"/>
        <v>0.15</v>
      </c>
      <c r="K9" s="65">
        <f t="shared" si="2"/>
        <v>72</v>
      </c>
      <c r="L9" s="66">
        <f t="shared" si="3"/>
        <v>2.4</v>
      </c>
      <c r="M9" s="64">
        <f t="shared" si="4"/>
        <v>480</v>
      </c>
      <c r="N9" s="51"/>
    </row>
    <row r="10" spans="1:15" ht="15.75" customHeight="1" x14ac:dyDescent="0.25">
      <c r="A10" s="49" t="s">
        <v>59</v>
      </c>
      <c r="B10" s="40" t="s">
        <v>63</v>
      </c>
      <c r="C10" s="49">
        <v>44</v>
      </c>
      <c r="D10" s="49">
        <v>20</v>
      </c>
      <c r="E10" s="49">
        <v>40</v>
      </c>
      <c r="F10" s="49">
        <v>1</v>
      </c>
      <c r="G10" s="68">
        <f t="shared" si="0"/>
        <v>40</v>
      </c>
      <c r="H10" s="50">
        <v>3</v>
      </c>
      <c r="I10" s="50">
        <v>3</v>
      </c>
      <c r="J10" s="64">
        <f t="shared" si="1"/>
        <v>0.2</v>
      </c>
      <c r="K10" s="65">
        <f t="shared" si="2"/>
        <v>120</v>
      </c>
      <c r="L10" s="66">
        <f t="shared" si="3"/>
        <v>4</v>
      </c>
      <c r="M10" s="64">
        <f t="shared" si="4"/>
        <v>600</v>
      </c>
      <c r="N10" s="51"/>
    </row>
    <row r="11" spans="1:15" ht="15.75" customHeight="1" x14ac:dyDescent="0.25">
      <c r="A11" s="49" t="s">
        <v>59</v>
      </c>
      <c r="B11" s="40" t="s">
        <v>64</v>
      </c>
      <c r="C11" s="49">
        <v>44</v>
      </c>
      <c r="D11" s="49">
        <v>20</v>
      </c>
      <c r="E11" s="49">
        <v>35</v>
      </c>
      <c r="F11" s="49">
        <v>1</v>
      </c>
      <c r="G11" s="68">
        <f t="shared" si="0"/>
        <v>35</v>
      </c>
      <c r="H11" s="50">
        <v>3</v>
      </c>
      <c r="I11" s="50">
        <v>3</v>
      </c>
      <c r="J11" s="64">
        <f t="shared" si="1"/>
        <v>0.2</v>
      </c>
      <c r="K11" s="65">
        <f t="shared" si="2"/>
        <v>105</v>
      </c>
      <c r="L11" s="66">
        <f t="shared" si="3"/>
        <v>3.5</v>
      </c>
      <c r="M11" s="64">
        <f t="shared" si="4"/>
        <v>525</v>
      </c>
      <c r="N11" s="51"/>
    </row>
    <row r="12" spans="1:15" ht="15.75" customHeight="1" x14ac:dyDescent="0.25">
      <c r="A12" s="49" t="s">
        <v>59</v>
      </c>
      <c r="B12" s="40">
        <v>12</v>
      </c>
      <c r="C12" s="49">
        <v>44</v>
      </c>
      <c r="D12" s="49">
        <v>30</v>
      </c>
      <c r="E12" s="49">
        <v>35</v>
      </c>
      <c r="F12" s="49">
        <v>1</v>
      </c>
      <c r="G12" s="68">
        <f t="shared" si="0"/>
        <v>35</v>
      </c>
      <c r="H12" s="50">
        <v>3</v>
      </c>
      <c r="I12" s="50">
        <v>3</v>
      </c>
      <c r="J12" s="64">
        <f t="shared" si="1"/>
        <v>0.2</v>
      </c>
      <c r="K12" s="65">
        <f t="shared" si="2"/>
        <v>105</v>
      </c>
      <c r="L12" s="66">
        <f t="shared" si="3"/>
        <v>3.5</v>
      </c>
      <c r="M12" s="64">
        <f t="shared" si="4"/>
        <v>525</v>
      </c>
      <c r="N12" s="51"/>
    </row>
    <row r="13" spans="1:15" ht="15.75" customHeight="1" x14ac:dyDescent="0.25">
      <c r="A13" s="40"/>
      <c r="B13" s="49"/>
      <c r="C13" s="49"/>
      <c r="D13" s="49"/>
      <c r="E13" s="49"/>
      <c r="F13" s="49"/>
      <c r="G13" s="68">
        <f t="shared" ref="G7:G30" si="5">E13*F13</f>
        <v>0</v>
      </c>
      <c r="H13" s="50"/>
      <c r="I13" s="50"/>
      <c r="J13" s="64">
        <f t="shared" ref="J7:J30" si="6">I13*F13/15</f>
        <v>0</v>
      </c>
      <c r="K13" s="65">
        <f t="shared" ref="K7:K30" si="7">(G13*H13)</f>
        <v>0</v>
      </c>
      <c r="L13" s="66">
        <f t="shared" ref="L7:L30" si="8">K13/30</f>
        <v>0</v>
      </c>
      <c r="M13" s="64" t="e">
        <f t="shared" ref="M7:M30" si="9">K13/J13</f>
        <v>#DIV/0!</v>
      </c>
      <c r="N13" s="51"/>
    </row>
    <row r="14" spans="1:15" ht="15.75" customHeight="1" x14ac:dyDescent="0.25">
      <c r="A14" s="40"/>
      <c r="B14" s="40"/>
      <c r="C14" s="49"/>
      <c r="D14" s="49"/>
      <c r="E14" s="49"/>
      <c r="F14" s="49"/>
      <c r="G14" s="68">
        <f t="shared" si="5"/>
        <v>0</v>
      </c>
      <c r="H14" s="50"/>
      <c r="I14" s="50"/>
      <c r="J14" s="64">
        <f t="shared" si="6"/>
        <v>0</v>
      </c>
      <c r="K14" s="65">
        <f t="shared" si="7"/>
        <v>0</v>
      </c>
      <c r="L14" s="66">
        <f t="shared" si="8"/>
        <v>0</v>
      </c>
      <c r="M14" s="64" t="e">
        <f t="shared" si="9"/>
        <v>#DIV/0!</v>
      </c>
      <c r="N14" s="51"/>
    </row>
    <row r="15" spans="1:15" ht="15.75" customHeight="1" x14ac:dyDescent="0.25">
      <c r="A15" s="49"/>
      <c r="B15" s="49"/>
      <c r="C15" s="49"/>
      <c r="D15" s="49"/>
      <c r="E15" s="49"/>
      <c r="F15" s="49"/>
      <c r="G15" s="68">
        <f t="shared" si="5"/>
        <v>0</v>
      </c>
      <c r="H15" s="50"/>
      <c r="I15" s="50"/>
      <c r="J15" s="64">
        <f t="shared" si="6"/>
        <v>0</v>
      </c>
      <c r="K15" s="65">
        <f t="shared" si="7"/>
        <v>0</v>
      </c>
      <c r="L15" s="66">
        <f t="shared" si="8"/>
        <v>0</v>
      </c>
      <c r="M15" s="64" t="e">
        <f t="shared" si="9"/>
        <v>#DIV/0!</v>
      </c>
      <c r="N15" s="51"/>
    </row>
    <row r="16" spans="1:15" ht="15.75" customHeight="1" x14ac:dyDescent="0.25">
      <c r="A16" s="49"/>
      <c r="B16" s="49"/>
      <c r="C16" s="49"/>
      <c r="D16" s="49"/>
      <c r="E16" s="49"/>
      <c r="F16" s="49"/>
      <c r="G16" s="68">
        <f t="shared" si="5"/>
        <v>0</v>
      </c>
      <c r="H16" s="50"/>
      <c r="I16" s="50"/>
      <c r="J16" s="64">
        <f t="shared" si="6"/>
        <v>0</v>
      </c>
      <c r="K16" s="65">
        <f t="shared" si="7"/>
        <v>0</v>
      </c>
      <c r="L16" s="66">
        <f t="shared" si="8"/>
        <v>0</v>
      </c>
      <c r="M16" s="64" t="e">
        <f t="shared" si="9"/>
        <v>#DIV/0!</v>
      </c>
      <c r="N16" s="51"/>
    </row>
    <row r="17" spans="1:14" ht="15.75" customHeight="1" x14ac:dyDescent="0.25">
      <c r="A17" s="49"/>
      <c r="B17" s="49"/>
      <c r="C17" s="49"/>
      <c r="D17" s="49"/>
      <c r="E17" s="49"/>
      <c r="F17" s="49"/>
      <c r="G17" s="68">
        <f t="shared" si="5"/>
        <v>0</v>
      </c>
      <c r="H17" s="50"/>
      <c r="I17" s="50"/>
      <c r="J17" s="64">
        <f t="shared" si="6"/>
        <v>0</v>
      </c>
      <c r="K17" s="65">
        <f t="shared" si="7"/>
        <v>0</v>
      </c>
      <c r="L17" s="66">
        <f t="shared" si="8"/>
        <v>0</v>
      </c>
      <c r="M17" s="64" t="e">
        <f t="shared" si="9"/>
        <v>#DIV/0!</v>
      </c>
      <c r="N17" s="51"/>
    </row>
    <row r="18" spans="1:14" ht="15.75" customHeight="1" x14ac:dyDescent="0.25">
      <c r="A18" s="49"/>
      <c r="B18" s="49"/>
      <c r="C18" s="49"/>
      <c r="D18" s="49"/>
      <c r="E18" s="49"/>
      <c r="F18" s="49"/>
      <c r="G18" s="68">
        <f t="shared" si="5"/>
        <v>0</v>
      </c>
      <c r="H18" s="50"/>
      <c r="I18" s="50"/>
      <c r="J18" s="64">
        <f t="shared" si="6"/>
        <v>0</v>
      </c>
      <c r="K18" s="65">
        <f t="shared" si="7"/>
        <v>0</v>
      </c>
      <c r="L18" s="66">
        <f t="shared" si="8"/>
        <v>0</v>
      </c>
      <c r="M18" s="64" t="e">
        <f t="shared" si="9"/>
        <v>#DIV/0!</v>
      </c>
      <c r="N18" s="51"/>
    </row>
    <row r="19" spans="1:14" ht="15.75" customHeight="1" x14ac:dyDescent="0.25">
      <c r="A19" s="49"/>
      <c r="B19" s="49"/>
      <c r="C19" s="49"/>
      <c r="D19" s="49"/>
      <c r="E19" s="49"/>
      <c r="F19" s="49"/>
      <c r="G19" s="68">
        <f t="shared" si="5"/>
        <v>0</v>
      </c>
      <c r="H19" s="50"/>
      <c r="I19" s="50"/>
      <c r="J19" s="64">
        <f t="shared" si="6"/>
        <v>0</v>
      </c>
      <c r="K19" s="65">
        <f t="shared" si="7"/>
        <v>0</v>
      </c>
      <c r="L19" s="66">
        <f t="shared" si="8"/>
        <v>0</v>
      </c>
      <c r="M19" s="64" t="e">
        <f t="shared" si="9"/>
        <v>#DIV/0!</v>
      </c>
      <c r="N19" s="51"/>
    </row>
    <row r="20" spans="1:14" ht="15.75" customHeight="1" x14ac:dyDescent="0.25">
      <c r="A20" s="49"/>
      <c r="B20" s="49"/>
      <c r="C20" s="49"/>
      <c r="D20" s="49"/>
      <c r="E20" s="49"/>
      <c r="F20" s="49"/>
      <c r="G20" s="68">
        <f t="shared" ref="G20:G24" si="10">E20*F20</f>
        <v>0</v>
      </c>
      <c r="H20" s="50"/>
      <c r="I20" s="50"/>
      <c r="J20" s="64">
        <f t="shared" si="6"/>
        <v>0</v>
      </c>
      <c r="K20" s="65">
        <f t="shared" si="7"/>
        <v>0</v>
      </c>
      <c r="L20" s="66">
        <f t="shared" si="8"/>
        <v>0</v>
      </c>
      <c r="M20" s="64" t="e">
        <f t="shared" si="9"/>
        <v>#DIV/0!</v>
      </c>
      <c r="N20" s="51"/>
    </row>
    <row r="21" spans="1:14" ht="15.75" customHeight="1" x14ac:dyDescent="0.25">
      <c r="A21" s="49"/>
      <c r="B21" s="49"/>
      <c r="C21" s="49"/>
      <c r="D21" s="49"/>
      <c r="E21" s="49"/>
      <c r="F21" s="49"/>
      <c r="G21" s="68">
        <f t="shared" si="10"/>
        <v>0</v>
      </c>
      <c r="H21" s="50"/>
      <c r="I21" s="50"/>
      <c r="J21" s="64">
        <f t="shared" si="6"/>
        <v>0</v>
      </c>
      <c r="K21" s="65">
        <f t="shared" si="7"/>
        <v>0</v>
      </c>
      <c r="L21" s="66">
        <f t="shared" si="8"/>
        <v>0</v>
      </c>
      <c r="M21" s="64" t="e">
        <f t="shared" si="9"/>
        <v>#DIV/0!</v>
      </c>
      <c r="N21" s="51"/>
    </row>
    <row r="22" spans="1:14" ht="15.75" customHeight="1" x14ac:dyDescent="0.25">
      <c r="A22" s="49"/>
      <c r="B22" s="49"/>
      <c r="C22" s="49"/>
      <c r="D22" s="49"/>
      <c r="E22" s="49"/>
      <c r="F22" s="49"/>
      <c r="G22" s="68">
        <f t="shared" si="10"/>
        <v>0</v>
      </c>
      <c r="H22" s="50"/>
      <c r="I22" s="50"/>
      <c r="J22" s="64">
        <f t="shared" si="6"/>
        <v>0</v>
      </c>
      <c r="K22" s="65">
        <f t="shared" si="7"/>
        <v>0</v>
      </c>
      <c r="L22" s="66">
        <f t="shared" si="8"/>
        <v>0</v>
      </c>
      <c r="M22" s="64" t="e">
        <f t="shared" si="9"/>
        <v>#DIV/0!</v>
      </c>
      <c r="N22" s="51"/>
    </row>
    <row r="23" spans="1:14" ht="15.75" customHeight="1" x14ac:dyDescent="0.25">
      <c r="A23" s="49"/>
      <c r="B23" s="49"/>
      <c r="C23" s="49"/>
      <c r="D23" s="49"/>
      <c r="E23" s="49"/>
      <c r="F23" s="49"/>
      <c r="G23" s="68">
        <f t="shared" si="10"/>
        <v>0</v>
      </c>
      <c r="H23" s="50"/>
      <c r="I23" s="50"/>
      <c r="J23" s="64">
        <f t="shared" si="6"/>
        <v>0</v>
      </c>
      <c r="K23" s="65">
        <f t="shared" si="7"/>
        <v>0</v>
      </c>
      <c r="L23" s="66">
        <f t="shared" si="8"/>
        <v>0</v>
      </c>
      <c r="M23" s="64" t="e">
        <f t="shared" si="9"/>
        <v>#DIV/0!</v>
      </c>
      <c r="N23" s="51"/>
    </row>
    <row r="24" spans="1:14" ht="15.75" customHeight="1" x14ac:dyDescent="0.25">
      <c r="A24" s="49"/>
      <c r="B24" s="49"/>
      <c r="C24" s="49"/>
      <c r="D24" s="49"/>
      <c r="E24" s="49"/>
      <c r="F24" s="49"/>
      <c r="G24" s="68">
        <f t="shared" si="10"/>
        <v>0</v>
      </c>
      <c r="H24" s="50"/>
      <c r="I24" s="50"/>
      <c r="J24" s="64">
        <f t="shared" si="6"/>
        <v>0</v>
      </c>
      <c r="K24" s="65">
        <f t="shared" si="7"/>
        <v>0</v>
      </c>
      <c r="L24" s="66">
        <f t="shared" si="8"/>
        <v>0</v>
      </c>
      <c r="M24" s="64" t="e">
        <f t="shared" si="9"/>
        <v>#DIV/0!</v>
      </c>
      <c r="N24" s="51"/>
    </row>
    <row r="25" spans="1:14" ht="15.75" customHeight="1" x14ac:dyDescent="0.25">
      <c r="A25" s="49"/>
      <c r="B25" s="49"/>
      <c r="C25" s="49"/>
      <c r="D25" s="49"/>
      <c r="E25" s="49"/>
      <c r="F25" s="49"/>
      <c r="G25" s="68">
        <f t="shared" si="5"/>
        <v>0</v>
      </c>
      <c r="H25" s="50"/>
      <c r="I25" s="50"/>
      <c r="J25" s="64">
        <f t="shared" si="6"/>
        <v>0</v>
      </c>
      <c r="K25" s="65">
        <f t="shared" si="7"/>
        <v>0</v>
      </c>
      <c r="L25" s="66">
        <f t="shared" si="8"/>
        <v>0</v>
      </c>
      <c r="M25" s="64" t="e">
        <f t="shared" si="9"/>
        <v>#DIV/0!</v>
      </c>
      <c r="N25" s="51"/>
    </row>
    <row r="26" spans="1:14" ht="15.75" customHeight="1" x14ac:dyDescent="0.25">
      <c r="A26" s="49"/>
      <c r="B26" s="49"/>
      <c r="C26" s="49"/>
      <c r="D26" s="49"/>
      <c r="E26" s="49"/>
      <c r="F26" s="49"/>
      <c r="G26" s="68">
        <f t="shared" si="5"/>
        <v>0</v>
      </c>
      <c r="H26" s="50"/>
      <c r="I26" s="50"/>
      <c r="J26" s="64">
        <f t="shared" si="6"/>
        <v>0</v>
      </c>
      <c r="K26" s="65">
        <f t="shared" si="7"/>
        <v>0</v>
      </c>
      <c r="L26" s="66">
        <f t="shared" si="8"/>
        <v>0</v>
      </c>
      <c r="M26" s="64" t="e">
        <f t="shared" si="9"/>
        <v>#DIV/0!</v>
      </c>
      <c r="N26" s="51"/>
    </row>
    <row r="27" spans="1:14" ht="15.75" customHeight="1" x14ac:dyDescent="0.25">
      <c r="A27" s="52"/>
      <c r="B27" s="52"/>
      <c r="C27" s="49"/>
      <c r="D27" s="49"/>
      <c r="E27" s="49"/>
      <c r="F27" s="49"/>
      <c r="G27" s="68">
        <f t="shared" si="5"/>
        <v>0</v>
      </c>
      <c r="H27" s="50"/>
      <c r="I27" s="50"/>
      <c r="J27" s="64">
        <f t="shared" si="6"/>
        <v>0</v>
      </c>
      <c r="K27" s="65">
        <f t="shared" si="7"/>
        <v>0</v>
      </c>
      <c r="L27" s="66">
        <f t="shared" si="8"/>
        <v>0</v>
      </c>
      <c r="M27" s="64" t="e">
        <f t="shared" si="9"/>
        <v>#DIV/0!</v>
      </c>
      <c r="N27" s="51"/>
    </row>
    <row r="28" spans="1:14" ht="15.75" customHeight="1" x14ac:dyDescent="0.25">
      <c r="A28" s="52"/>
      <c r="B28" s="52"/>
      <c r="C28" s="49"/>
      <c r="D28" s="49"/>
      <c r="E28" s="49"/>
      <c r="F28" s="49"/>
      <c r="G28" s="68">
        <f t="shared" si="5"/>
        <v>0</v>
      </c>
      <c r="H28" s="50"/>
      <c r="I28" s="50"/>
      <c r="J28" s="64">
        <f t="shared" si="6"/>
        <v>0</v>
      </c>
      <c r="K28" s="65">
        <f t="shared" si="7"/>
        <v>0</v>
      </c>
      <c r="L28" s="66">
        <f t="shared" si="8"/>
        <v>0</v>
      </c>
      <c r="M28" s="64" t="e">
        <f t="shared" si="9"/>
        <v>#DIV/0!</v>
      </c>
      <c r="N28" s="51"/>
    </row>
    <row r="29" spans="1:14" ht="15.75" customHeight="1" x14ac:dyDescent="0.25">
      <c r="A29" s="41"/>
      <c r="B29" s="41"/>
      <c r="C29" s="42"/>
      <c r="D29" s="42"/>
      <c r="E29" s="49"/>
      <c r="F29" s="49"/>
      <c r="G29" s="68">
        <f t="shared" si="5"/>
        <v>0</v>
      </c>
      <c r="H29" s="50"/>
      <c r="I29" s="42"/>
      <c r="J29" s="64">
        <f t="shared" si="6"/>
        <v>0</v>
      </c>
      <c r="K29" s="65">
        <f t="shared" si="7"/>
        <v>0</v>
      </c>
      <c r="L29" s="66">
        <f t="shared" si="8"/>
        <v>0</v>
      </c>
      <c r="M29" s="64" t="e">
        <f t="shared" si="9"/>
        <v>#DIV/0!</v>
      </c>
      <c r="N29" s="51"/>
    </row>
    <row r="30" spans="1:14" ht="15.75" customHeight="1" x14ac:dyDescent="0.25">
      <c r="A30" s="40"/>
      <c r="B30" s="49"/>
      <c r="C30" s="49"/>
      <c r="D30" s="49"/>
      <c r="E30" s="49"/>
      <c r="F30" s="49"/>
      <c r="G30" s="68">
        <f t="shared" si="5"/>
        <v>0</v>
      </c>
      <c r="H30" s="50"/>
      <c r="I30" s="50"/>
      <c r="J30" s="64">
        <f t="shared" si="6"/>
        <v>0</v>
      </c>
      <c r="K30" s="65">
        <f t="shared" si="7"/>
        <v>0</v>
      </c>
      <c r="L30" s="66">
        <f t="shared" si="8"/>
        <v>0</v>
      </c>
      <c r="M30" s="64" t="e">
        <f t="shared" si="9"/>
        <v>#DIV/0!</v>
      </c>
      <c r="N30" s="51"/>
    </row>
    <row r="31" spans="1:14" ht="18.75" customHeight="1" x14ac:dyDescent="0.25">
      <c r="A31" s="95" t="s">
        <v>14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7"/>
    </row>
    <row r="32" spans="1:14" ht="61.5" customHeight="1" x14ac:dyDescent="0.25">
      <c r="A32" s="101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3"/>
    </row>
    <row r="35" ht="30" customHeight="1" x14ac:dyDescent="0.25"/>
    <row r="37" ht="32.25" customHeight="1" x14ac:dyDescent="0.25"/>
  </sheetData>
  <sheetProtection formatCells="0" insertRows="0" deleteRows="0"/>
  <mergeCells count="6">
    <mergeCell ref="A31:N31"/>
    <mergeCell ref="A32:N32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50"/>
  <sheetViews>
    <sheetView zoomScale="110" zoomScaleNormal="110" workbookViewId="0">
      <pane ySplit="6" topLeftCell="A7" activePane="bottomLeft" state="frozen"/>
      <selection activeCell="C7" sqref="C7"/>
      <selection pane="bottomLeft" activeCell="B11" sqref="B11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61" customWidth="1"/>
    <col min="7" max="7" width="8.140625" style="61" customWidth="1"/>
    <col min="8" max="8" width="20" style="61" bestFit="1" customWidth="1"/>
    <col min="9" max="9" width="10.5703125" style="61" bestFit="1" customWidth="1"/>
    <col min="10" max="10" width="20" style="61" bestFit="1" customWidth="1"/>
    <col min="11" max="11" width="9.140625" style="61"/>
    <col min="12" max="12" width="15.42578125" style="61" customWidth="1"/>
    <col min="13" max="13" width="39.5703125" customWidth="1"/>
  </cols>
  <sheetData>
    <row r="1" spans="1:14" x14ac:dyDescent="0.25">
      <c r="C1" s="2" t="s">
        <v>0</v>
      </c>
      <c r="D1" s="2" t="s">
        <v>1</v>
      </c>
      <c r="E1" s="106" t="s">
        <v>19</v>
      </c>
      <c r="F1" s="107"/>
      <c r="G1" s="108"/>
      <c r="H1" s="69" t="s">
        <v>41</v>
      </c>
      <c r="I1" s="58" t="s">
        <v>42</v>
      </c>
      <c r="J1" s="59" t="s">
        <v>41</v>
      </c>
      <c r="K1" s="60" t="s">
        <v>3</v>
      </c>
      <c r="L1" s="58" t="s">
        <v>4</v>
      </c>
      <c r="M1" s="21"/>
    </row>
    <row r="2" spans="1:14" x14ac:dyDescent="0.25">
      <c r="C2" s="10" t="s">
        <v>16</v>
      </c>
      <c r="D2" s="85">
        <v>24</v>
      </c>
      <c r="E2" s="112" t="str">
        <f>'23-24 Summary'!C2</f>
        <v>GEOG</v>
      </c>
      <c r="F2" s="112"/>
      <c r="G2" s="112"/>
      <c r="H2" s="11">
        <f>'23-24 Summary'!D2</f>
        <v>3.32</v>
      </c>
      <c r="I2" s="4">
        <f>SUM(I7:I42)</f>
        <v>1.2966666666666666</v>
      </c>
      <c r="J2" s="12">
        <f>SUM(J7:J42)</f>
        <v>741</v>
      </c>
      <c r="K2" s="13">
        <f>SUM(K7:K42)</f>
        <v>24.7</v>
      </c>
      <c r="L2" s="13">
        <f>J2/I2</f>
        <v>571.46529562982005</v>
      </c>
    </row>
    <row r="3" spans="1:14" ht="19.5" customHeight="1" x14ac:dyDescent="0.25">
      <c r="A3" s="110"/>
      <c r="B3" s="111"/>
      <c r="C3" s="111"/>
      <c r="D3" s="111"/>
      <c r="F3" s="104" t="s">
        <v>40</v>
      </c>
      <c r="G3" s="104"/>
      <c r="H3" s="105"/>
      <c r="I3" s="4">
        <f>'23-24 Summary'!D2-'Summer 23'!K2-'Fall 23'!J2-'Spring 24'!I2</f>
        <v>3.3333333333333215E-2</v>
      </c>
      <c r="J3" s="14"/>
      <c r="K3" s="15"/>
      <c r="L3" s="15"/>
    </row>
    <row r="4" spans="1:14" ht="19.5" customHeight="1" x14ac:dyDescent="0.25">
      <c r="A4" t="s">
        <v>6</v>
      </c>
      <c r="B4" s="1"/>
      <c r="C4" s="46" t="s">
        <v>26</v>
      </c>
      <c r="D4" s="1"/>
      <c r="E4" s="1"/>
      <c r="G4" s="71"/>
      <c r="H4" s="63"/>
      <c r="I4" s="63"/>
      <c r="K4" s="62"/>
      <c r="L4" s="62"/>
      <c r="M4" s="116" t="s">
        <v>38</v>
      </c>
    </row>
    <row r="5" spans="1:14" ht="19.5" customHeight="1" x14ac:dyDescent="0.25">
      <c r="B5" s="1"/>
      <c r="C5" s="46"/>
      <c r="D5" s="1"/>
      <c r="E5" s="1"/>
      <c r="G5" s="71"/>
      <c r="H5" s="63"/>
      <c r="I5" s="63"/>
      <c r="K5" s="62"/>
      <c r="L5" s="62"/>
      <c r="M5" s="102"/>
    </row>
    <row r="6" spans="1:14" ht="75" x14ac:dyDescent="0.25">
      <c r="A6" s="47" t="s">
        <v>30</v>
      </c>
      <c r="B6" s="47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84" t="s">
        <v>13</v>
      </c>
      <c r="N6" s="57"/>
    </row>
    <row r="7" spans="1:14" ht="15.75" customHeight="1" x14ac:dyDescent="0.25">
      <c r="A7" s="49" t="s">
        <v>59</v>
      </c>
      <c r="B7" s="49" t="s">
        <v>65</v>
      </c>
      <c r="C7" s="49">
        <v>90</v>
      </c>
      <c r="D7" s="31">
        <v>90</v>
      </c>
      <c r="E7" s="49">
        <v>1</v>
      </c>
      <c r="F7" s="65">
        <f t="shared" ref="F7:F12" si="0">D7*E7</f>
        <v>90</v>
      </c>
      <c r="G7" s="72">
        <v>3</v>
      </c>
      <c r="H7" s="73">
        <v>5.2</v>
      </c>
      <c r="I7" s="64">
        <f t="shared" ref="I7:I12" si="1">H7*E7/15</f>
        <v>0.34666666666666668</v>
      </c>
      <c r="J7" s="65">
        <f t="shared" ref="J7:J12" si="2">(F7*G7)</f>
        <v>270</v>
      </c>
      <c r="K7" s="66">
        <f>J7/30</f>
        <v>9</v>
      </c>
      <c r="L7" s="64">
        <f t="shared" ref="L7:L12" si="3">J7/I7</f>
        <v>778.84615384615381</v>
      </c>
      <c r="M7" s="51"/>
    </row>
    <row r="8" spans="1:14" ht="15.75" customHeight="1" x14ac:dyDescent="0.25">
      <c r="A8" s="49" t="s">
        <v>59</v>
      </c>
      <c r="B8" s="49">
        <v>1</v>
      </c>
      <c r="C8" s="49">
        <v>44</v>
      </c>
      <c r="D8" s="31">
        <v>30</v>
      </c>
      <c r="E8" s="49">
        <v>1</v>
      </c>
      <c r="F8" s="65">
        <f t="shared" si="0"/>
        <v>30</v>
      </c>
      <c r="G8" s="72">
        <v>3</v>
      </c>
      <c r="H8" s="73">
        <v>3</v>
      </c>
      <c r="I8" s="64">
        <f t="shared" si="1"/>
        <v>0.2</v>
      </c>
      <c r="J8" s="65">
        <f t="shared" si="2"/>
        <v>90</v>
      </c>
      <c r="K8" s="66">
        <f t="shared" ref="K8:K12" si="4">J8/30</f>
        <v>3</v>
      </c>
      <c r="L8" s="64">
        <f t="shared" si="3"/>
        <v>450</v>
      </c>
      <c r="M8" s="51"/>
    </row>
    <row r="9" spans="1:14" ht="15.75" customHeight="1" x14ac:dyDescent="0.25">
      <c r="A9" s="49" t="s">
        <v>59</v>
      </c>
      <c r="B9" s="49" t="s">
        <v>62</v>
      </c>
      <c r="C9" s="49">
        <v>24</v>
      </c>
      <c r="D9" s="31">
        <v>24</v>
      </c>
      <c r="E9" s="49">
        <v>1</v>
      </c>
      <c r="F9" s="65">
        <f t="shared" si="0"/>
        <v>24</v>
      </c>
      <c r="G9" s="72">
        <v>3</v>
      </c>
      <c r="H9" s="73">
        <v>2.25</v>
      </c>
      <c r="I9" s="64">
        <f t="shared" si="1"/>
        <v>0.15</v>
      </c>
      <c r="J9" s="65">
        <f t="shared" si="2"/>
        <v>72</v>
      </c>
      <c r="K9" s="66">
        <f t="shared" si="4"/>
        <v>2.4</v>
      </c>
      <c r="L9" s="64">
        <f t="shared" si="3"/>
        <v>480</v>
      </c>
      <c r="M9" s="51"/>
    </row>
    <row r="10" spans="1:14" ht="15.75" customHeight="1" x14ac:dyDescent="0.25">
      <c r="A10" s="49" t="s">
        <v>59</v>
      </c>
      <c r="B10" s="49" t="s">
        <v>63</v>
      </c>
      <c r="C10" s="49">
        <v>44</v>
      </c>
      <c r="D10" s="49">
        <v>44</v>
      </c>
      <c r="E10" s="49">
        <v>1</v>
      </c>
      <c r="F10" s="65">
        <f t="shared" si="0"/>
        <v>44</v>
      </c>
      <c r="G10" s="72">
        <v>3</v>
      </c>
      <c r="H10" s="72">
        <v>3</v>
      </c>
      <c r="I10" s="64">
        <f t="shared" si="1"/>
        <v>0.2</v>
      </c>
      <c r="J10" s="65">
        <f t="shared" si="2"/>
        <v>132</v>
      </c>
      <c r="K10" s="66">
        <f t="shared" si="4"/>
        <v>4.4000000000000004</v>
      </c>
      <c r="L10" s="64">
        <f t="shared" si="3"/>
        <v>660</v>
      </c>
      <c r="M10" s="51"/>
    </row>
    <row r="11" spans="1:14" ht="15.75" customHeight="1" x14ac:dyDescent="0.25">
      <c r="A11" s="49" t="s">
        <v>59</v>
      </c>
      <c r="B11" s="49" t="s">
        <v>64</v>
      </c>
      <c r="C11" s="49">
        <v>44</v>
      </c>
      <c r="D11" s="49">
        <v>35</v>
      </c>
      <c r="E11" s="49">
        <v>1</v>
      </c>
      <c r="F11" s="65">
        <f t="shared" si="0"/>
        <v>35</v>
      </c>
      <c r="G11" s="72">
        <v>3</v>
      </c>
      <c r="H11" s="72">
        <v>3</v>
      </c>
      <c r="I11" s="64">
        <f t="shared" si="1"/>
        <v>0.2</v>
      </c>
      <c r="J11" s="65">
        <f t="shared" si="2"/>
        <v>105</v>
      </c>
      <c r="K11" s="66">
        <f t="shared" si="4"/>
        <v>3.5</v>
      </c>
      <c r="L11" s="64">
        <f t="shared" si="3"/>
        <v>525</v>
      </c>
      <c r="M11" s="51"/>
    </row>
    <row r="12" spans="1:14" ht="15.75" customHeight="1" x14ac:dyDescent="0.25">
      <c r="A12" s="32" t="s">
        <v>59</v>
      </c>
      <c r="B12" s="33">
        <v>15</v>
      </c>
      <c r="C12" s="49">
        <v>24</v>
      </c>
      <c r="D12" s="49">
        <v>24</v>
      </c>
      <c r="E12" s="49">
        <v>1</v>
      </c>
      <c r="F12" s="65">
        <f t="shared" si="0"/>
        <v>24</v>
      </c>
      <c r="G12" s="72">
        <v>3</v>
      </c>
      <c r="H12" s="72">
        <v>3</v>
      </c>
      <c r="I12" s="64">
        <f t="shared" si="1"/>
        <v>0.2</v>
      </c>
      <c r="J12" s="65">
        <f t="shared" si="2"/>
        <v>72</v>
      </c>
      <c r="K12" s="66">
        <f t="shared" si="4"/>
        <v>2.4</v>
      </c>
      <c r="L12" s="64">
        <f t="shared" si="3"/>
        <v>360</v>
      </c>
      <c r="M12" s="51"/>
    </row>
    <row r="13" spans="1:14" ht="15.75" customHeight="1" x14ac:dyDescent="0.25">
      <c r="A13" s="34"/>
      <c r="B13" s="35"/>
      <c r="C13" s="49"/>
      <c r="D13" s="49"/>
      <c r="E13" s="49"/>
      <c r="F13" s="65">
        <f t="shared" ref="F7:F40" si="5">D13*E13</f>
        <v>0</v>
      </c>
      <c r="G13" s="72"/>
      <c r="H13" s="72"/>
      <c r="I13" s="64">
        <f t="shared" ref="I8:I42" si="6">H13*E13/15</f>
        <v>0</v>
      </c>
      <c r="J13" s="65">
        <f t="shared" ref="J8:J42" si="7">(F13*G13)</f>
        <v>0</v>
      </c>
      <c r="K13" s="66">
        <f t="shared" ref="K8:K42" si="8">J13/30</f>
        <v>0</v>
      </c>
      <c r="L13" s="64" t="e">
        <f t="shared" ref="L8:L42" si="9">J13/I13</f>
        <v>#DIV/0!</v>
      </c>
      <c r="M13" s="51"/>
    </row>
    <row r="14" spans="1:14" ht="15.75" customHeight="1" x14ac:dyDescent="0.25">
      <c r="A14" s="34"/>
      <c r="B14" s="35"/>
      <c r="C14" s="49"/>
      <c r="D14" s="49"/>
      <c r="E14" s="49"/>
      <c r="F14" s="65">
        <f t="shared" si="5"/>
        <v>0</v>
      </c>
      <c r="G14" s="72"/>
      <c r="H14" s="72"/>
      <c r="I14" s="64">
        <f t="shared" si="6"/>
        <v>0</v>
      </c>
      <c r="J14" s="65">
        <f t="shared" si="7"/>
        <v>0</v>
      </c>
      <c r="K14" s="66">
        <f t="shared" si="8"/>
        <v>0</v>
      </c>
      <c r="L14" s="64" t="e">
        <f t="shared" si="9"/>
        <v>#DIV/0!</v>
      </c>
      <c r="M14" s="51"/>
    </row>
    <row r="15" spans="1:14" ht="15.75" customHeight="1" x14ac:dyDescent="0.25">
      <c r="A15" s="34"/>
      <c r="B15" s="35"/>
      <c r="C15" s="49"/>
      <c r="D15" s="49"/>
      <c r="E15" s="49"/>
      <c r="F15" s="65">
        <f t="shared" si="5"/>
        <v>0</v>
      </c>
      <c r="G15" s="72"/>
      <c r="H15" s="72"/>
      <c r="I15" s="64">
        <f t="shared" si="6"/>
        <v>0</v>
      </c>
      <c r="J15" s="65">
        <f t="shared" si="7"/>
        <v>0</v>
      </c>
      <c r="K15" s="66">
        <f t="shared" si="8"/>
        <v>0</v>
      </c>
      <c r="L15" s="64" t="e">
        <f t="shared" si="9"/>
        <v>#DIV/0!</v>
      </c>
      <c r="M15" s="51"/>
    </row>
    <row r="16" spans="1:14" ht="15.75" customHeight="1" x14ac:dyDescent="0.25">
      <c r="A16" s="34"/>
      <c r="B16" s="35"/>
      <c r="C16" s="49"/>
      <c r="D16" s="49"/>
      <c r="E16" s="49"/>
      <c r="F16" s="65">
        <f t="shared" si="5"/>
        <v>0</v>
      </c>
      <c r="G16" s="72"/>
      <c r="H16" s="72"/>
      <c r="I16" s="64">
        <f t="shared" si="6"/>
        <v>0</v>
      </c>
      <c r="J16" s="65">
        <f t="shared" si="7"/>
        <v>0</v>
      </c>
      <c r="K16" s="66">
        <f t="shared" si="8"/>
        <v>0</v>
      </c>
      <c r="L16" s="64" t="e">
        <f t="shared" si="9"/>
        <v>#DIV/0!</v>
      </c>
      <c r="M16" s="51"/>
    </row>
    <row r="17" spans="1:13" ht="15.75" customHeight="1" x14ac:dyDescent="0.25">
      <c r="A17" s="34"/>
      <c r="B17" s="35"/>
      <c r="C17" s="49"/>
      <c r="D17" s="49"/>
      <c r="E17" s="49"/>
      <c r="F17" s="65">
        <f t="shared" si="5"/>
        <v>0</v>
      </c>
      <c r="G17" s="72"/>
      <c r="H17" s="72"/>
      <c r="I17" s="64">
        <f t="shared" si="6"/>
        <v>0</v>
      </c>
      <c r="J17" s="65">
        <f t="shared" si="7"/>
        <v>0</v>
      </c>
      <c r="K17" s="66">
        <f t="shared" si="8"/>
        <v>0</v>
      </c>
      <c r="L17" s="64" t="e">
        <f t="shared" si="9"/>
        <v>#DIV/0!</v>
      </c>
      <c r="M17" s="51"/>
    </row>
    <row r="18" spans="1:13" ht="15.75" customHeight="1" x14ac:dyDescent="0.25">
      <c r="A18" s="34"/>
      <c r="B18" s="35"/>
      <c r="C18" s="49"/>
      <c r="D18" s="49"/>
      <c r="E18" s="49"/>
      <c r="F18" s="65">
        <f t="shared" si="5"/>
        <v>0</v>
      </c>
      <c r="G18" s="72"/>
      <c r="H18" s="72"/>
      <c r="I18" s="64">
        <f t="shared" si="6"/>
        <v>0</v>
      </c>
      <c r="J18" s="65">
        <f t="shared" si="7"/>
        <v>0</v>
      </c>
      <c r="K18" s="66">
        <f t="shared" si="8"/>
        <v>0</v>
      </c>
      <c r="L18" s="64" t="e">
        <f t="shared" si="9"/>
        <v>#DIV/0!</v>
      </c>
      <c r="M18" s="51"/>
    </row>
    <row r="19" spans="1:13" ht="15.75" customHeight="1" x14ac:dyDescent="0.25">
      <c r="A19" s="34"/>
      <c r="B19" s="35"/>
      <c r="C19" s="49"/>
      <c r="D19" s="49"/>
      <c r="E19" s="49"/>
      <c r="F19" s="65">
        <f t="shared" si="5"/>
        <v>0</v>
      </c>
      <c r="G19" s="72"/>
      <c r="H19" s="72"/>
      <c r="I19" s="64">
        <f t="shared" si="6"/>
        <v>0</v>
      </c>
      <c r="J19" s="65">
        <f t="shared" si="7"/>
        <v>0</v>
      </c>
      <c r="K19" s="66">
        <f t="shared" si="8"/>
        <v>0</v>
      </c>
      <c r="L19" s="64" t="e">
        <f t="shared" si="9"/>
        <v>#DIV/0!</v>
      </c>
      <c r="M19" s="51"/>
    </row>
    <row r="20" spans="1:13" ht="15.75" customHeight="1" x14ac:dyDescent="0.25">
      <c r="A20" s="34"/>
      <c r="B20" s="35"/>
      <c r="C20" s="49"/>
      <c r="D20" s="49"/>
      <c r="E20" s="49"/>
      <c r="F20" s="65">
        <f t="shared" si="5"/>
        <v>0</v>
      </c>
      <c r="G20" s="72"/>
      <c r="H20" s="72"/>
      <c r="I20" s="64">
        <f t="shared" si="6"/>
        <v>0</v>
      </c>
      <c r="J20" s="65">
        <f t="shared" si="7"/>
        <v>0</v>
      </c>
      <c r="K20" s="66">
        <f t="shared" si="8"/>
        <v>0</v>
      </c>
      <c r="L20" s="64" t="e">
        <f t="shared" si="9"/>
        <v>#DIV/0!</v>
      </c>
      <c r="M20" s="51"/>
    </row>
    <row r="21" spans="1:13" ht="15.75" customHeight="1" x14ac:dyDescent="0.25">
      <c r="A21" s="34"/>
      <c r="B21" s="35"/>
      <c r="C21" s="49"/>
      <c r="D21" s="49"/>
      <c r="E21" s="49"/>
      <c r="F21" s="65">
        <f t="shared" si="5"/>
        <v>0</v>
      </c>
      <c r="G21" s="72"/>
      <c r="H21" s="72"/>
      <c r="I21" s="64">
        <f t="shared" si="6"/>
        <v>0</v>
      </c>
      <c r="J21" s="65">
        <f t="shared" si="7"/>
        <v>0</v>
      </c>
      <c r="K21" s="66">
        <f t="shared" si="8"/>
        <v>0</v>
      </c>
      <c r="L21" s="64" t="e">
        <f t="shared" si="9"/>
        <v>#DIV/0!</v>
      </c>
      <c r="M21" s="51"/>
    </row>
    <row r="22" spans="1:13" ht="15.75" customHeight="1" x14ac:dyDescent="0.25">
      <c r="A22" s="34"/>
      <c r="B22" s="35"/>
      <c r="C22" s="49"/>
      <c r="D22" s="49"/>
      <c r="E22" s="49"/>
      <c r="F22" s="65">
        <f t="shared" si="5"/>
        <v>0</v>
      </c>
      <c r="G22" s="72"/>
      <c r="H22" s="72"/>
      <c r="I22" s="64">
        <f t="shared" si="6"/>
        <v>0</v>
      </c>
      <c r="J22" s="65">
        <f t="shared" si="7"/>
        <v>0</v>
      </c>
      <c r="K22" s="66">
        <f t="shared" si="8"/>
        <v>0</v>
      </c>
      <c r="L22" s="64" t="e">
        <f t="shared" si="9"/>
        <v>#DIV/0!</v>
      </c>
      <c r="M22" s="51"/>
    </row>
    <row r="23" spans="1:13" ht="15.75" customHeight="1" x14ac:dyDescent="0.25">
      <c r="A23" s="32"/>
      <c r="B23" s="33"/>
      <c r="C23" s="49"/>
      <c r="D23" s="49"/>
      <c r="E23" s="49"/>
      <c r="F23" s="65">
        <f t="shared" si="5"/>
        <v>0</v>
      </c>
      <c r="G23" s="72"/>
      <c r="H23" s="72"/>
      <c r="I23" s="64">
        <f t="shared" si="6"/>
        <v>0</v>
      </c>
      <c r="J23" s="65">
        <f t="shared" si="7"/>
        <v>0</v>
      </c>
      <c r="K23" s="66">
        <f t="shared" si="8"/>
        <v>0</v>
      </c>
      <c r="L23" s="64" t="e">
        <f t="shared" si="9"/>
        <v>#DIV/0!</v>
      </c>
      <c r="M23" s="51"/>
    </row>
    <row r="24" spans="1:13" ht="15.75" customHeight="1" x14ac:dyDescent="0.25">
      <c r="A24" s="32"/>
      <c r="B24" s="33"/>
      <c r="C24" s="49"/>
      <c r="D24" s="49"/>
      <c r="E24" s="49"/>
      <c r="F24" s="65">
        <f t="shared" si="5"/>
        <v>0</v>
      </c>
      <c r="G24" s="72"/>
      <c r="H24" s="72"/>
      <c r="I24" s="64">
        <f t="shared" si="6"/>
        <v>0</v>
      </c>
      <c r="J24" s="65">
        <f t="shared" si="7"/>
        <v>0</v>
      </c>
      <c r="K24" s="66">
        <f t="shared" si="8"/>
        <v>0</v>
      </c>
      <c r="L24" s="64" t="e">
        <f t="shared" si="9"/>
        <v>#DIV/0!</v>
      </c>
      <c r="M24" s="51"/>
    </row>
    <row r="25" spans="1:13" ht="15.75" customHeight="1" x14ac:dyDescent="0.25">
      <c r="A25" s="34"/>
      <c r="B25" s="35"/>
      <c r="C25" s="49"/>
      <c r="D25" s="49"/>
      <c r="E25" s="49"/>
      <c r="F25" s="65">
        <f t="shared" si="5"/>
        <v>0</v>
      </c>
      <c r="G25" s="72"/>
      <c r="H25" s="72"/>
      <c r="I25" s="64">
        <f t="shared" si="6"/>
        <v>0</v>
      </c>
      <c r="J25" s="65">
        <f t="shared" si="7"/>
        <v>0</v>
      </c>
      <c r="K25" s="66">
        <f t="shared" si="8"/>
        <v>0</v>
      </c>
      <c r="L25" s="64" t="e">
        <f t="shared" si="9"/>
        <v>#DIV/0!</v>
      </c>
      <c r="M25" s="51"/>
    </row>
    <row r="26" spans="1:13" ht="15.75" customHeight="1" x14ac:dyDescent="0.25">
      <c r="A26" s="32"/>
      <c r="B26" s="33"/>
      <c r="C26" s="49"/>
      <c r="D26" s="49"/>
      <c r="E26" s="49"/>
      <c r="F26" s="65">
        <f t="shared" si="5"/>
        <v>0</v>
      </c>
      <c r="G26" s="72"/>
      <c r="H26" s="72"/>
      <c r="I26" s="64">
        <f t="shared" si="6"/>
        <v>0</v>
      </c>
      <c r="J26" s="65">
        <f t="shared" si="7"/>
        <v>0</v>
      </c>
      <c r="K26" s="66">
        <f t="shared" si="8"/>
        <v>0</v>
      </c>
      <c r="L26" s="64" t="e">
        <f t="shared" si="9"/>
        <v>#DIV/0!</v>
      </c>
      <c r="M26" s="51"/>
    </row>
    <row r="27" spans="1:13" ht="15.75" customHeight="1" x14ac:dyDescent="0.25">
      <c r="A27" s="32"/>
      <c r="B27" s="33"/>
      <c r="C27" s="49"/>
      <c r="D27" s="49"/>
      <c r="E27" s="49"/>
      <c r="F27" s="65">
        <f t="shared" si="5"/>
        <v>0</v>
      </c>
      <c r="G27" s="72"/>
      <c r="H27" s="72"/>
      <c r="I27" s="64">
        <f t="shared" si="6"/>
        <v>0</v>
      </c>
      <c r="J27" s="65">
        <f t="shared" si="7"/>
        <v>0</v>
      </c>
      <c r="K27" s="66">
        <f t="shared" si="8"/>
        <v>0</v>
      </c>
      <c r="L27" s="64" t="e">
        <f t="shared" si="9"/>
        <v>#DIV/0!</v>
      </c>
      <c r="M27" s="51"/>
    </row>
    <row r="28" spans="1:13" ht="15.75" customHeight="1" x14ac:dyDescent="0.25">
      <c r="A28" s="34"/>
      <c r="B28" s="35"/>
      <c r="C28" s="49"/>
      <c r="D28" s="49"/>
      <c r="E28" s="49"/>
      <c r="F28" s="65">
        <f t="shared" si="5"/>
        <v>0</v>
      </c>
      <c r="G28" s="72"/>
      <c r="H28" s="72"/>
      <c r="I28" s="64">
        <f t="shared" si="6"/>
        <v>0</v>
      </c>
      <c r="J28" s="65">
        <f t="shared" si="7"/>
        <v>0</v>
      </c>
      <c r="K28" s="66">
        <f t="shared" si="8"/>
        <v>0</v>
      </c>
      <c r="L28" s="64" t="e">
        <f t="shared" si="9"/>
        <v>#DIV/0!</v>
      </c>
      <c r="M28" s="51"/>
    </row>
    <row r="29" spans="1:13" ht="15.75" customHeight="1" x14ac:dyDescent="0.25">
      <c r="A29" s="34"/>
      <c r="B29" s="35"/>
      <c r="C29" s="49"/>
      <c r="D29" s="49"/>
      <c r="E29" s="49"/>
      <c r="F29" s="65">
        <f t="shared" si="5"/>
        <v>0</v>
      </c>
      <c r="G29" s="72"/>
      <c r="H29" s="72"/>
      <c r="I29" s="64">
        <f t="shared" si="6"/>
        <v>0</v>
      </c>
      <c r="J29" s="65">
        <f t="shared" si="7"/>
        <v>0</v>
      </c>
      <c r="K29" s="66">
        <f t="shared" si="8"/>
        <v>0</v>
      </c>
      <c r="L29" s="64" t="e">
        <f t="shared" si="9"/>
        <v>#DIV/0!</v>
      </c>
      <c r="M29" s="51"/>
    </row>
    <row r="30" spans="1:13" ht="15.75" customHeight="1" x14ac:dyDescent="0.25">
      <c r="A30" s="34"/>
      <c r="B30" s="35"/>
      <c r="C30" s="49"/>
      <c r="D30" s="49"/>
      <c r="E30" s="49"/>
      <c r="F30" s="65">
        <f t="shared" si="5"/>
        <v>0</v>
      </c>
      <c r="G30" s="72"/>
      <c r="H30" s="72"/>
      <c r="I30" s="64">
        <f t="shared" si="6"/>
        <v>0</v>
      </c>
      <c r="J30" s="65">
        <f t="shared" si="7"/>
        <v>0</v>
      </c>
      <c r="K30" s="66">
        <f t="shared" si="8"/>
        <v>0</v>
      </c>
      <c r="L30" s="64" t="e">
        <f t="shared" si="9"/>
        <v>#DIV/0!</v>
      </c>
      <c r="M30" s="51"/>
    </row>
    <row r="31" spans="1:13" ht="15.75" customHeight="1" x14ac:dyDescent="0.25">
      <c r="A31" s="34"/>
      <c r="B31" s="35"/>
      <c r="C31" s="49"/>
      <c r="D31" s="49"/>
      <c r="E31" s="49"/>
      <c r="F31" s="65">
        <f t="shared" si="5"/>
        <v>0</v>
      </c>
      <c r="G31" s="72"/>
      <c r="H31" s="72"/>
      <c r="I31" s="64">
        <f t="shared" si="6"/>
        <v>0</v>
      </c>
      <c r="J31" s="65">
        <f t="shared" si="7"/>
        <v>0</v>
      </c>
      <c r="K31" s="66">
        <f t="shared" si="8"/>
        <v>0</v>
      </c>
      <c r="L31" s="64" t="e">
        <f t="shared" si="9"/>
        <v>#DIV/0!</v>
      </c>
      <c r="M31" s="51"/>
    </row>
    <row r="32" spans="1:13" ht="15.75" customHeight="1" x14ac:dyDescent="0.25">
      <c r="A32" s="34"/>
      <c r="B32" s="35"/>
      <c r="C32" s="49"/>
      <c r="D32" s="49"/>
      <c r="E32" s="49"/>
      <c r="F32" s="65">
        <f t="shared" si="5"/>
        <v>0</v>
      </c>
      <c r="G32" s="72"/>
      <c r="H32" s="72"/>
      <c r="I32" s="64">
        <f t="shared" si="6"/>
        <v>0</v>
      </c>
      <c r="J32" s="65">
        <f t="shared" si="7"/>
        <v>0</v>
      </c>
      <c r="K32" s="66">
        <f t="shared" si="8"/>
        <v>0</v>
      </c>
      <c r="L32" s="64" t="e">
        <f t="shared" si="9"/>
        <v>#DIV/0!</v>
      </c>
      <c r="M32" s="51"/>
    </row>
    <row r="33" spans="1:13" ht="15.75" customHeight="1" x14ac:dyDescent="0.25">
      <c r="A33" s="34"/>
      <c r="B33" s="35"/>
      <c r="C33" s="49"/>
      <c r="D33" s="49"/>
      <c r="E33" s="49"/>
      <c r="F33" s="65">
        <f t="shared" si="5"/>
        <v>0</v>
      </c>
      <c r="G33" s="72"/>
      <c r="H33" s="72"/>
      <c r="I33" s="64">
        <f t="shared" si="6"/>
        <v>0</v>
      </c>
      <c r="J33" s="65">
        <f t="shared" si="7"/>
        <v>0</v>
      </c>
      <c r="K33" s="66">
        <f t="shared" si="8"/>
        <v>0</v>
      </c>
      <c r="L33" s="64" t="e">
        <f t="shared" si="9"/>
        <v>#DIV/0!</v>
      </c>
      <c r="M33" s="51"/>
    </row>
    <row r="34" spans="1:13" ht="15.75" customHeight="1" x14ac:dyDescent="0.25">
      <c r="A34" s="34"/>
      <c r="B34" s="35"/>
      <c r="C34" s="49"/>
      <c r="D34" s="49"/>
      <c r="E34" s="49"/>
      <c r="F34" s="65">
        <f t="shared" si="5"/>
        <v>0</v>
      </c>
      <c r="G34" s="72"/>
      <c r="H34" s="72"/>
      <c r="I34" s="64">
        <f t="shared" si="6"/>
        <v>0</v>
      </c>
      <c r="J34" s="65">
        <f t="shared" si="7"/>
        <v>0</v>
      </c>
      <c r="K34" s="66">
        <f t="shared" si="8"/>
        <v>0</v>
      </c>
      <c r="L34" s="64" t="e">
        <f t="shared" si="9"/>
        <v>#DIV/0!</v>
      </c>
      <c r="M34" s="51"/>
    </row>
    <row r="35" spans="1:13" ht="15.75" customHeight="1" x14ac:dyDescent="0.25">
      <c r="A35" s="36"/>
      <c r="B35" s="37"/>
      <c r="C35" s="49"/>
      <c r="D35" s="49"/>
      <c r="E35" s="49"/>
      <c r="F35" s="65">
        <f t="shared" si="5"/>
        <v>0</v>
      </c>
      <c r="G35" s="72"/>
      <c r="H35" s="72"/>
      <c r="I35" s="64">
        <f t="shared" si="6"/>
        <v>0</v>
      </c>
      <c r="J35" s="65">
        <f t="shared" si="7"/>
        <v>0</v>
      </c>
      <c r="K35" s="66">
        <f t="shared" si="8"/>
        <v>0</v>
      </c>
      <c r="L35" s="64" t="e">
        <f t="shared" si="9"/>
        <v>#DIV/0!</v>
      </c>
      <c r="M35" s="51"/>
    </row>
    <row r="36" spans="1:13" ht="15.75" customHeight="1" x14ac:dyDescent="0.25">
      <c r="A36" s="36"/>
      <c r="B36" s="37"/>
      <c r="C36" s="49"/>
      <c r="D36" s="49"/>
      <c r="E36" s="49"/>
      <c r="F36" s="65">
        <f t="shared" si="5"/>
        <v>0</v>
      </c>
      <c r="G36" s="72"/>
      <c r="H36" s="72"/>
      <c r="I36" s="64">
        <f t="shared" si="6"/>
        <v>0</v>
      </c>
      <c r="J36" s="65">
        <f t="shared" si="7"/>
        <v>0</v>
      </c>
      <c r="K36" s="66">
        <f t="shared" si="8"/>
        <v>0</v>
      </c>
      <c r="L36" s="64" t="e">
        <f t="shared" si="9"/>
        <v>#DIV/0!</v>
      </c>
      <c r="M36" s="51"/>
    </row>
    <row r="37" spans="1:13" ht="15.75" customHeight="1" x14ac:dyDescent="0.25">
      <c r="A37" s="52"/>
      <c r="B37" s="55"/>
      <c r="C37" s="49"/>
      <c r="D37" s="49"/>
      <c r="E37" s="49"/>
      <c r="F37" s="65">
        <f t="shared" si="5"/>
        <v>0</v>
      </c>
      <c r="G37" s="72"/>
      <c r="H37" s="72"/>
      <c r="I37" s="64">
        <f t="shared" si="6"/>
        <v>0</v>
      </c>
      <c r="J37" s="65">
        <f t="shared" si="7"/>
        <v>0</v>
      </c>
      <c r="K37" s="66">
        <f t="shared" si="8"/>
        <v>0</v>
      </c>
      <c r="L37" s="64" t="e">
        <f t="shared" si="9"/>
        <v>#DIV/0!</v>
      </c>
      <c r="M37" s="51"/>
    </row>
    <row r="38" spans="1:13" ht="15.75" customHeight="1" x14ac:dyDescent="0.25">
      <c r="A38" s="38"/>
      <c r="B38" s="35"/>
      <c r="C38" s="49"/>
      <c r="D38" s="49"/>
      <c r="E38" s="49"/>
      <c r="F38" s="65">
        <f t="shared" si="5"/>
        <v>0</v>
      </c>
      <c r="G38" s="72"/>
      <c r="H38" s="72"/>
      <c r="I38" s="64">
        <f t="shared" si="6"/>
        <v>0</v>
      </c>
      <c r="J38" s="65">
        <f t="shared" si="7"/>
        <v>0</v>
      </c>
      <c r="K38" s="66">
        <f t="shared" si="8"/>
        <v>0</v>
      </c>
      <c r="L38" s="64" t="e">
        <f t="shared" si="9"/>
        <v>#DIV/0!</v>
      </c>
      <c r="M38" s="51"/>
    </row>
    <row r="39" spans="1:13" ht="15.75" customHeight="1" x14ac:dyDescent="0.25">
      <c r="A39" s="38"/>
      <c r="B39" s="39"/>
      <c r="C39" s="49"/>
      <c r="D39" s="49"/>
      <c r="E39" s="49"/>
      <c r="F39" s="65">
        <f t="shared" si="5"/>
        <v>0</v>
      </c>
      <c r="G39" s="72"/>
      <c r="H39" s="72"/>
      <c r="I39" s="64">
        <f t="shared" si="6"/>
        <v>0</v>
      </c>
      <c r="J39" s="65">
        <f t="shared" si="7"/>
        <v>0</v>
      </c>
      <c r="K39" s="66">
        <f t="shared" si="8"/>
        <v>0</v>
      </c>
      <c r="L39" s="64" t="e">
        <f t="shared" si="9"/>
        <v>#DIV/0!</v>
      </c>
      <c r="M39" s="51"/>
    </row>
    <row r="40" spans="1:13" ht="15.75" customHeight="1" x14ac:dyDescent="0.25">
      <c r="A40" s="38"/>
      <c r="B40" s="39"/>
      <c r="C40" s="49"/>
      <c r="D40" s="49"/>
      <c r="E40" s="49"/>
      <c r="F40" s="65">
        <f t="shared" si="5"/>
        <v>0</v>
      </c>
      <c r="G40" s="72"/>
      <c r="H40" s="72"/>
      <c r="I40" s="64">
        <f t="shared" si="6"/>
        <v>0</v>
      </c>
      <c r="J40" s="65">
        <f t="shared" si="7"/>
        <v>0</v>
      </c>
      <c r="K40" s="66">
        <f t="shared" si="8"/>
        <v>0</v>
      </c>
      <c r="L40" s="64" t="e">
        <f t="shared" si="9"/>
        <v>#DIV/0!</v>
      </c>
      <c r="M40" s="51"/>
    </row>
    <row r="41" spans="1:13" ht="15.75" customHeight="1" x14ac:dyDescent="0.25">
      <c r="A41" s="38"/>
      <c r="B41" s="39"/>
      <c r="C41" s="49"/>
      <c r="D41" s="49"/>
      <c r="E41" s="49"/>
      <c r="F41" s="65">
        <f t="shared" ref="F41:F42" si="10">D41*E41</f>
        <v>0</v>
      </c>
      <c r="G41" s="72"/>
      <c r="H41" s="72"/>
      <c r="I41" s="64">
        <f t="shared" si="6"/>
        <v>0</v>
      </c>
      <c r="J41" s="65">
        <f t="shared" si="7"/>
        <v>0</v>
      </c>
      <c r="K41" s="66">
        <f t="shared" si="8"/>
        <v>0</v>
      </c>
      <c r="L41" s="64" t="e">
        <f t="shared" si="9"/>
        <v>#DIV/0!</v>
      </c>
      <c r="M41" s="51"/>
    </row>
    <row r="42" spans="1:13" ht="15.75" customHeight="1" x14ac:dyDescent="0.25">
      <c r="A42" s="38"/>
      <c r="B42" s="56"/>
      <c r="C42" s="49"/>
      <c r="D42" s="49"/>
      <c r="E42" s="49"/>
      <c r="F42" s="65">
        <f t="shared" si="10"/>
        <v>0</v>
      </c>
      <c r="G42" s="72"/>
      <c r="H42" s="72"/>
      <c r="I42" s="64">
        <f t="shared" si="6"/>
        <v>0</v>
      </c>
      <c r="J42" s="65">
        <f t="shared" si="7"/>
        <v>0</v>
      </c>
      <c r="K42" s="66">
        <f t="shared" si="8"/>
        <v>0</v>
      </c>
      <c r="L42" s="64" t="e">
        <f t="shared" si="9"/>
        <v>#DIV/0!</v>
      </c>
      <c r="M42" s="51"/>
    </row>
    <row r="43" spans="1:13" ht="18.75" customHeight="1" x14ac:dyDescent="0.25">
      <c r="A43" s="95" t="s">
        <v>14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7"/>
    </row>
    <row r="44" spans="1:13" s="43" customFormat="1" ht="60.75" customHeight="1" x14ac:dyDescent="0.25">
      <c r="A44" s="98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113"/>
    </row>
    <row r="45" spans="1:13" x14ac:dyDescent="0.25">
      <c r="A45" s="114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5"/>
    </row>
    <row r="46" spans="1:13" x14ac:dyDescent="0.25">
      <c r="A46" s="28"/>
      <c r="B46" s="28"/>
      <c r="C46" s="28"/>
      <c r="D46" s="28"/>
      <c r="E46" s="28"/>
      <c r="F46" s="77"/>
      <c r="G46" s="77"/>
      <c r="H46" s="77"/>
      <c r="I46" s="77"/>
      <c r="J46" s="77"/>
      <c r="K46" s="77"/>
      <c r="L46" s="77"/>
    </row>
    <row r="48" spans="1:13" ht="30" customHeight="1" x14ac:dyDescent="0.25"/>
    <row r="50" ht="32.25" customHeight="1" x14ac:dyDescent="0.25"/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topLeftCell="A7" zoomScale="120" zoomScaleNormal="120" workbookViewId="0">
      <selection activeCell="J13" sqref="J13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8" t="s">
        <v>28</v>
      </c>
      <c r="B2" s="86" t="s">
        <v>39</v>
      </c>
      <c r="C2" s="10" t="s">
        <v>58</v>
      </c>
      <c r="D2" s="92">
        <v>3.32</v>
      </c>
      <c r="E2" s="4">
        <f>SUM('Summer 23'!K2,'Fall 23'!J2,'Spring 24'!I2)</f>
        <v>3.2866666666666666</v>
      </c>
      <c r="F2" s="4">
        <f>SUM('Summer 23'!L2,'Fall 23'!K2,'Spring 24'!J2)</f>
        <v>1935</v>
      </c>
      <c r="G2" s="4">
        <f>SUM('Summer 23'!M2,'Fall 23'!L2,'Spring 24'!K2)</f>
        <v>64.5</v>
      </c>
      <c r="H2" s="6">
        <f>F2/E2</f>
        <v>588.74239350912785</v>
      </c>
    </row>
    <row r="3" spans="1:14" x14ac:dyDescent="0.25">
      <c r="D3" t="s">
        <v>47</v>
      </c>
    </row>
    <row r="4" spans="1:14" x14ac:dyDescent="0.25">
      <c r="D4" s="93"/>
    </row>
    <row r="6" spans="1:14" ht="15.75" thickBot="1" x14ac:dyDescent="0.3">
      <c r="A6" s="57"/>
      <c r="B6" s="57"/>
      <c r="D6" s="57"/>
      <c r="E6" s="90" t="s">
        <v>44</v>
      </c>
      <c r="F6" s="90" t="s">
        <v>45</v>
      </c>
      <c r="G6" s="57"/>
      <c r="H6" s="57"/>
      <c r="K6" s="57"/>
      <c r="L6" s="57"/>
      <c r="M6" s="57"/>
      <c r="N6" s="57"/>
    </row>
    <row r="7" spans="1:14" x14ac:dyDescent="0.25">
      <c r="D7" s="87" t="s">
        <v>34</v>
      </c>
      <c r="E7" s="91">
        <v>0.4</v>
      </c>
      <c r="F7" s="91">
        <v>1.3</v>
      </c>
    </row>
    <row r="8" spans="1:14" x14ac:dyDescent="0.25">
      <c r="D8" s="87" t="s">
        <v>12</v>
      </c>
      <c r="E8" s="91">
        <v>5.14</v>
      </c>
      <c r="F8" s="91">
        <v>13.7</v>
      </c>
    </row>
    <row r="9" spans="1:14" x14ac:dyDescent="0.25">
      <c r="D9" s="87" t="s">
        <v>35</v>
      </c>
      <c r="E9" s="91">
        <v>395</v>
      </c>
      <c r="F9" s="91">
        <v>318.45999999999998</v>
      </c>
    </row>
    <row r="13" spans="1:14" x14ac:dyDescent="0.25">
      <c r="E13" s="91"/>
      <c r="F13" s="91"/>
      <c r="G13" s="91"/>
    </row>
    <row r="16" spans="1:14" x14ac:dyDescent="0.25">
      <c r="E16" s="117" t="s">
        <v>57</v>
      </c>
      <c r="F16" s="117"/>
      <c r="G16" s="117"/>
    </row>
    <row r="17" spans="4:7" ht="15.75" thickBot="1" x14ac:dyDescent="0.3">
      <c r="E17" s="89" t="s">
        <v>34</v>
      </c>
      <c r="F17" s="89" t="s">
        <v>35</v>
      </c>
      <c r="G17" s="89" t="s">
        <v>12</v>
      </c>
    </row>
    <row r="18" spans="4:7" x14ac:dyDescent="0.25">
      <c r="D18" s="87" t="s">
        <v>37</v>
      </c>
      <c r="E18" s="94">
        <v>4.3499999999999996</v>
      </c>
      <c r="F18" s="94">
        <v>454.71</v>
      </c>
      <c r="G18" s="94">
        <v>64.44</v>
      </c>
    </row>
    <row r="19" spans="4:7" x14ac:dyDescent="0.25">
      <c r="D19" s="87" t="s">
        <v>29</v>
      </c>
      <c r="E19" s="94">
        <v>3.77</v>
      </c>
      <c r="F19" s="94">
        <v>433.42</v>
      </c>
      <c r="G19" s="94">
        <v>53.54</v>
      </c>
    </row>
    <row r="20" spans="4:7" x14ac:dyDescent="0.25">
      <c r="D20" s="87" t="s">
        <v>33</v>
      </c>
      <c r="E20" s="94">
        <v>3.3</v>
      </c>
      <c r="F20" s="94">
        <v>426.97</v>
      </c>
      <c r="G20" s="94">
        <v>45.7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5703125" customWidth="1"/>
    <col min="5" max="5" width="9.85546875" customWidth="1"/>
    <col min="6" max="6" width="11.85546875" customWidth="1"/>
    <col min="7" max="7" width="9.85546875" customWidth="1"/>
    <col min="8" max="8" width="7.7109375" style="61" customWidth="1"/>
    <col min="9" max="9" width="8.140625" style="61" customWidth="1"/>
    <col min="10" max="10" width="20.28515625" style="61" bestFit="1" customWidth="1"/>
    <col min="11" max="11" width="15.5703125" style="61" bestFit="1" customWidth="1"/>
    <col min="12" max="12" width="8.28515625" style="61" customWidth="1"/>
    <col min="13" max="13" width="9.140625" style="61"/>
    <col min="14" max="14" width="15.42578125" style="61" customWidth="1"/>
    <col min="15" max="15" width="40" customWidth="1"/>
  </cols>
  <sheetData>
    <row r="1" spans="1:15" x14ac:dyDescent="0.25">
      <c r="F1" s="2" t="s">
        <v>1</v>
      </c>
      <c r="G1" s="106" t="s">
        <v>19</v>
      </c>
      <c r="H1" s="107"/>
      <c r="I1" s="108"/>
      <c r="J1" s="69" t="s">
        <v>41</v>
      </c>
      <c r="K1" s="58" t="s">
        <v>48</v>
      </c>
      <c r="L1" s="59" t="s">
        <v>2</v>
      </c>
      <c r="M1" s="60" t="s">
        <v>3</v>
      </c>
      <c r="N1" s="58" t="s">
        <v>4</v>
      </c>
    </row>
    <row r="2" spans="1:15" x14ac:dyDescent="0.25">
      <c r="F2" s="3" t="s">
        <v>39</v>
      </c>
      <c r="G2" s="129" t="str">
        <f>'23-24 Summary'!C2</f>
        <v>GEOG</v>
      </c>
      <c r="H2" s="129"/>
      <c r="I2" s="129"/>
      <c r="J2" s="11">
        <f>'23-24 Summary'!D2</f>
        <v>3.32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27"/>
      <c r="B3" s="127"/>
      <c r="C3" s="127"/>
      <c r="D3" s="127"/>
      <c r="E3" s="127"/>
      <c r="F3" s="127"/>
      <c r="H3" s="104" t="s">
        <v>40</v>
      </c>
      <c r="I3" s="104"/>
      <c r="J3" s="105"/>
      <c r="K3" s="4">
        <f>'23-24 Summary'!D2-'Proposed Additions'!K2-'Fall 23'!J2-'Spring 24'!I2-'Summer 23'!K2</f>
        <v>3.3333333333333159E-2</v>
      </c>
      <c r="L3" s="14"/>
      <c r="M3" s="15"/>
      <c r="N3" s="15"/>
    </row>
    <row r="4" spans="1:15" ht="19.5" customHeight="1" x14ac:dyDescent="0.25">
      <c r="A4" s="124" t="s">
        <v>6</v>
      </c>
      <c r="B4" s="124"/>
      <c r="C4" s="124"/>
      <c r="D4" s="124"/>
      <c r="E4" s="124"/>
      <c r="F4" s="124"/>
      <c r="G4" s="1"/>
      <c r="I4" s="71"/>
      <c r="J4" s="63"/>
      <c r="K4" s="63"/>
      <c r="M4" s="62"/>
      <c r="N4" s="62"/>
    </row>
    <row r="5" spans="1:15" ht="16.5" customHeight="1" x14ac:dyDescent="0.25">
      <c r="L5" s="63"/>
      <c r="N5" s="62"/>
    </row>
    <row r="6" spans="1:15" ht="80.45" customHeight="1" x14ac:dyDescent="0.25">
      <c r="A6" s="8" t="s">
        <v>0</v>
      </c>
      <c r="B6" s="8" t="s">
        <v>19</v>
      </c>
      <c r="C6" s="47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40"/>
      <c r="B7" s="40"/>
      <c r="C7" s="19"/>
      <c r="D7" s="19"/>
      <c r="E7" s="19"/>
      <c r="F7" s="31"/>
      <c r="G7" s="19"/>
      <c r="H7" s="65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44"/>
    </row>
    <row r="8" spans="1:15" ht="15.75" customHeight="1" x14ac:dyDescent="0.25">
      <c r="A8" s="40"/>
      <c r="B8" s="40"/>
      <c r="C8" s="19"/>
      <c r="D8" s="19"/>
      <c r="E8" s="19"/>
      <c r="F8" s="31"/>
      <c r="G8" s="19"/>
      <c r="H8" s="65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45"/>
    </row>
    <row r="9" spans="1:15" ht="15.75" customHeight="1" x14ac:dyDescent="0.25">
      <c r="A9" s="40"/>
      <c r="B9" s="40"/>
      <c r="C9" s="19"/>
      <c r="D9" s="19"/>
      <c r="E9" s="19"/>
      <c r="F9" s="31"/>
      <c r="G9" s="19"/>
      <c r="H9" s="65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45"/>
    </row>
    <row r="10" spans="1:15" ht="15.75" customHeight="1" x14ac:dyDescent="0.25">
      <c r="A10" s="40"/>
      <c r="B10" s="40"/>
      <c r="C10" s="19"/>
      <c r="D10" s="19"/>
      <c r="E10" s="19"/>
      <c r="F10" s="31"/>
      <c r="G10" s="19"/>
      <c r="H10" s="65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45"/>
    </row>
    <row r="11" spans="1:15" ht="15.75" customHeight="1" x14ac:dyDescent="0.25">
      <c r="A11" s="40"/>
      <c r="B11" s="40"/>
      <c r="C11" s="40"/>
      <c r="D11" s="40"/>
      <c r="E11" s="19"/>
      <c r="F11" s="31"/>
      <c r="G11" s="19"/>
      <c r="H11" s="65">
        <f t="shared" ref="H11:H15" si="7">F11*G11</f>
        <v>0</v>
      </c>
      <c r="I11" s="78"/>
      <c r="J11" s="73"/>
      <c r="K11" s="79">
        <f t="shared" si="0"/>
        <v>0</v>
      </c>
      <c r="L11" s="80">
        <f t="shared" ref="L11:L15" si="8">(H11*I11)</f>
        <v>0</v>
      </c>
      <c r="M11" s="81">
        <f t="shared" ref="M11:M15" si="9">L11/30</f>
        <v>0</v>
      </c>
      <c r="N11" s="79" t="e">
        <f t="shared" si="1"/>
        <v>#DIV/0!</v>
      </c>
      <c r="O11" s="45"/>
    </row>
    <row r="12" spans="1:15" ht="15.75" customHeight="1" x14ac:dyDescent="0.25">
      <c r="A12" s="40"/>
      <c r="B12" s="20"/>
      <c r="C12" s="20"/>
      <c r="D12" s="20"/>
      <c r="E12" s="20"/>
      <c r="F12" s="20"/>
      <c r="G12" s="20"/>
      <c r="H12" s="65">
        <f t="shared" si="7"/>
        <v>0</v>
      </c>
      <c r="I12" s="11"/>
      <c r="J12" s="11"/>
      <c r="K12" s="79">
        <f t="shared" si="0"/>
        <v>0</v>
      </c>
      <c r="L12" s="80">
        <f t="shared" si="8"/>
        <v>0</v>
      </c>
      <c r="M12" s="81">
        <f t="shared" si="9"/>
        <v>0</v>
      </c>
      <c r="N12" s="79" t="e">
        <f t="shared" si="1"/>
        <v>#DIV/0!</v>
      </c>
      <c r="O12" s="45"/>
    </row>
    <row r="13" spans="1:15" ht="15.75" customHeight="1" x14ac:dyDescent="0.25">
      <c r="A13" s="40"/>
      <c r="B13" s="20"/>
      <c r="C13" s="20"/>
      <c r="D13" s="20"/>
      <c r="E13" s="20"/>
      <c r="F13" s="20"/>
      <c r="G13" s="20"/>
      <c r="H13" s="80">
        <f t="shared" si="7"/>
        <v>0</v>
      </c>
      <c r="I13" s="11"/>
      <c r="J13" s="11"/>
      <c r="K13" s="79">
        <f t="shared" si="0"/>
        <v>0</v>
      </c>
      <c r="L13" s="80">
        <f t="shared" si="8"/>
        <v>0</v>
      </c>
      <c r="M13" s="81">
        <f t="shared" si="9"/>
        <v>0</v>
      </c>
      <c r="N13" s="79" t="e">
        <f t="shared" si="1"/>
        <v>#DIV/0!</v>
      </c>
      <c r="O13" s="45"/>
    </row>
    <row r="14" spans="1:15" ht="15.75" customHeight="1" x14ac:dyDescent="0.25">
      <c r="A14" s="40"/>
      <c r="B14" s="20"/>
      <c r="C14" s="20"/>
      <c r="D14" s="20"/>
      <c r="E14" s="20"/>
      <c r="F14" s="20"/>
      <c r="G14" s="20"/>
      <c r="H14" s="80">
        <f t="shared" si="7"/>
        <v>0</v>
      </c>
      <c r="I14" s="11"/>
      <c r="J14" s="11"/>
      <c r="K14" s="79">
        <f t="shared" si="0"/>
        <v>0</v>
      </c>
      <c r="L14" s="80">
        <f t="shared" si="8"/>
        <v>0</v>
      </c>
      <c r="M14" s="81">
        <f t="shared" si="9"/>
        <v>0</v>
      </c>
      <c r="N14" s="79" t="e">
        <f t="shared" si="1"/>
        <v>#DIV/0!</v>
      </c>
      <c r="O14" s="45"/>
    </row>
    <row r="15" spans="1:15" ht="15.75" customHeight="1" x14ac:dyDescent="0.25">
      <c r="A15" s="40"/>
      <c r="B15" s="3"/>
      <c r="C15" s="3"/>
      <c r="D15" s="3"/>
      <c r="E15" s="3"/>
      <c r="F15" s="3"/>
      <c r="G15" s="3"/>
      <c r="H15" s="80">
        <f t="shared" si="7"/>
        <v>0</v>
      </c>
      <c r="I15" s="82"/>
      <c r="J15" s="82"/>
      <c r="K15" s="79">
        <f t="shared" si="0"/>
        <v>0</v>
      </c>
      <c r="L15" s="80">
        <f t="shared" si="8"/>
        <v>0</v>
      </c>
      <c r="M15" s="81">
        <f t="shared" si="9"/>
        <v>0</v>
      </c>
      <c r="N15" s="79" t="e">
        <f t="shared" si="1"/>
        <v>#DIV/0!</v>
      </c>
      <c r="O15" s="45"/>
    </row>
    <row r="16" spans="1:15" ht="18.75" customHeight="1" x14ac:dyDescent="0.25">
      <c r="A16" s="118" t="s">
        <v>21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</row>
    <row r="17" spans="1:15" x14ac:dyDescent="0.25">
      <c r="A17" s="120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2"/>
    </row>
    <row r="18" spans="1:15" x14ac:dyDescent="0.25">
      <c r="A18" s="123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5"/>
    </row>
    <row r="19" spans="1:15" x14ac:dyDescent="0.25">
      <c r="A19" s="123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5"/>
    </row>
    <row r="20" spans="1:15" x14ac:dyDescent="0.25">
      <c r="A20" s="123"/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5"/>
    </row>
    <row r="21" spans="1:15" x14ac:dyDescent="0.25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8"/>
    </row>
    <row r="22" spans="1:15" x14ac:dyDescent="0.25">
      <c r="B22" s="28"/>
      <c r="C22" s="28"/>
      <c r="D22" s="28"/>
      <c r="E22" s="28"/>
      <c r="F22" s="28"/>
      <c r="G22" s="28"/>
      <c r="H22" s="77"/>
      <c r="I22" s="77"/>
      <c r="J22" s="77"/>
      <c r="K22" s="77"/>
      <c r="L22" s="77"/>
      <c r="M22" s="77"/>
      <c r="N22" s="77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tmo81@yahoo.com</cp:lastModifiedBy>
  <cp:lastPrinted>2022-11-10T17:24:20Z</cp:lastPrinted>
  <dcterms:created xsi:type="dcterms:W3CDTF">2013-10-25T01:46:28Z</dcterms:created>
  <dcterms:modified xsi:type="dcterms:W3CDTF">2022-11-29T14:44:37Z</dcterms:modified>
</cp:coreProperties>
</file>